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120" yWindow="45" windowWidth="12120" windowHeight="9120" tabRatio="501"/>
  </bookViews>
  <sheets>
    <sheet name="Приложение 12" sheetId="12" r:id="rId1"/>
  </sheets>
  <definedNames>
    <definedName name="_xlnm._FilterDatabase" localSheetId="0" hidden="1">'Приложение 12'!$B$11:$BF$245</definedName>
    <definedName name="Date">'Приложение 12'!$B$1</definedName>
    <definedName name="Date1">'Приложение 12'!$B$2</definedName>
    <definedName name="DateExecute">'Приложение 12'!$A$2</definedName>
    <definedName name="EndDate">'Приложение 12'!$A$3</definedName>
    <definedName name="NameHead">'Приложение 12'!$A$4</definedName>
    <definedName name="ThisYear">'Приложение 12'!$B$3</definedName>
    <definedName name="Year">'Приложение 12'!$A$1</definedName>
    <definedName name="_xlnm.Print_Titles" localSheetId="0">'Приложение 12'!$9:$10</definedName>
    <definedName name="_xlnm.Print_Area" localSheetId="0">'Приложение 12'!$A$1:$BF$110</definedName>
  </definedNames>
  <calcPr calcId="162913"/>
</workbook>
</file>

<file path=xl/calcChain.xml><?xml version="1.0" encoding="utf-8"?>
<calcChain xmlns="http://schemas.openxmlformats.org/spreadsheetml/2006/main">
  <c r="A7" i="12" l="1"/>
  <c r="R3" i="12"/>
  <c r="B3" i="12"/>
  <c r="A1" i="12"/>
</calcChain>
</file>

<file path=xl/sharedStrings.xml><?xml version="1.0" encoding="utf-8"?>
<sst xmlns="http://schemas.openxmlformats.org/spreadsheetml/2006/main" count="207" uniqueCount="118">
  <si>
    <t>ВСЕГО</t>
  </si>
  <si>
    <t>О Т Ч Е Т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</si>
  <si>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</si>
  <si>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</si>
  <si>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</si>
  <si>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</si>
  <si>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</si>
  <si>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</si>
  <si>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</si>
  <si>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</si>
  <si>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</si>
  <si>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</si>
  <si>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</si>
  <si>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</si>
  <si>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</si>
  <si>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</si>
  <si>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</si>
  <si>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</si>
  <si>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</si>
  <si>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</si>
  <si>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</si>
  <si>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</si>
  <si>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</si>
  <si>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</si>
  <si>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</si>
  <si>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</si>
  <si>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</si>
  <si>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</si>
  <si>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</si>
  <si>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</si>
  <si>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</si>
  <si>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</si>
  <si>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</si>
  <si>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</si>
  <si>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</si>
  <si>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</si>
  <si>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</si>
  <si>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</si>
  <si>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</si>
  <si>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</si>
  <si>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</si>
  <si>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</si>
  <si>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</si>
  <si>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</si>
  <si>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</si>
  <si>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</si>
  <si>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</si>
  <si>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</si>
  <si>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</si>
  <si>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</si>
  <si>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</si>
  <si>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</si>
  <si>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</si>
  <si>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</si>
  <si>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</si>
  <si>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</si>
  <si>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</si>
  <si>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</si>
  <si>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</si>
  <si>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</si>
  <si>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</si>
  <si>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01.01.2017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</si>
  <si>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</si>
  <si>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</si>
  <si>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</si>
  <si>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</si>
  <si>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</si>
  <si>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</si>
  <si>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</si>
  <si>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</si>
  <si>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</si>
  <si>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</si>
  <si>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</si>
  <si>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</si>
  <si>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5</t>
  </si>
  <si>
    <t>Иные межбюджетные трансферты на замену дымовой трубы котельной "Центральная" с. Слаутное Пенжинского района</t>
  </si>
  <si>
    <t>6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</si>
  <si>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</si>
  <si>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7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</si>
  <si>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</si>
  <si>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8</t>
  </si>
  <si>
    <t>Иные межбюджетные трансферты на приобретение жилого помещения для семьи Андрияновых, пострадавшей от пожара</t>
  </si>
  <si>
    <t>Министерство имущественных и земельных отношений Камчатского края</t>
  </si>
  <si>
    <t>9</t>
  </si>
  <si>
    <t>Иные межбюджетные трансферты на ремонт сетей теплоснабжения по ул. Нагорная в с. Паратунка</t>
  </si>
  <si>
    <t>10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</si>
  <si>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</si>
  <si>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</t>
  </si>
  <si>
    <t>Иные межбюджетные трансферты на ремонт тепловых сетей в с. Мильково Мильковского района</t>
  </si>
  <si>
    <t>12</t>
  </si>
  <si>
    <t>Иные межбюджетные трансферты на ремонт тепловых сетей в с. Атласово Мильковского района</t>
  </si>
  <si>
    <t>13</t>
  </si>
  <si>
    <t>Иные межбюджетные трансферты на замену котла № 2 "Ломакин" котельной в с. Сосновка Елизовского района</t>
  </si>
  <si>
    <t>14</t>
  </si>
  <si>
    <t>Иные межбюджетные трансферты на капитальный ремонт котельной № 1 в п. Раздольный Елизовского района</t>
  </si>
  <si>
    <t>15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</si>
  <si>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</si>
  <si>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16</t>
  </si>
  <si>
    <t>Иные межбюджетные трансферты на ремонт сетей теплоснабжения и водоотведения в с. Никольское Алеутского района</t>
  </si>
  <si>
    <t>17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</si>
  <si>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</si>
  <si>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18</t>
  </si>
  <si>
    <t>Иные межбюджетные трансферты на замену оборудования КИПиА на КНС 1, КНС 2,КОС "КУ-1800" в с. Мильково Мильковского района</t>
  </si>
  <si>
    <t>19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</si>
  <si>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</si>
  <si>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Министерство культуры Камчатского края</t>
  </si>
  <si>
    <t>20</t>
  </si>
  <si>
    <t>Иные межбюджетные трансферты на закупку горелок для котельных в п. Ключи Усть-Камчатского района Камчатского края</t>
  </si>
  <si>
    <t>21</t>
  </si>
  <si>
    <t>Поддержка отрасли культуры</t>
  </si>
  <si>
    <t>R5190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</si>
  <si>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</si>
  <si>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</si>
  <si>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</si>
  <si>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</si>
  <si>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Приложение 12</t>
  </si>
  <si>
    <t xml:space="preserve"> % исполнения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</si>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</sst>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2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7" fillId="2" borderId="0" xfId="0" applyNumberFormat="1" applyFont="1" applyFill="1"/>
    <xf numFmtId="166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49"/>
  <sheetViews>
    <sheetView tabSelected="1" view="pageBreakPreview" zoomScale="70" zoomScaleNormal="67" zoomScaleSheetLayoutView="70" workbookViewId="0">
      <selection activeCell="R9" sqref="R9"/>
    </sheetView>
  </sheetViews>
  <sheetFormatPr defaultColWidth="9.140625" defaultRowHeight="12.75" x14ac:dyDescent="0.2"/>
  <cols>
    <col min="1" max="1" width="8.140625" style="1" customWidth="1"/>
    <col min="2" max="2" width="52.140625" style="1" customWidth="1"/>
    <col min="3" max="3" width="12.5703125" style="1" customWidth="1"/>
    <col min="4" max="4" width="22.140625" style="1" customWidth="1"/>
    <col min="5" max="5" width="18.85546875" style="1" customWidth="1"/>
    <col min="6" max="6" width="20.140625" style="1" customWidth="1"/>
    <col min="7" max="11" width="18.85546875" style="1" customWidth="1"/>
    <col min="12" max="12" width="20.5703125" style="1" customWidth="1"/>
    <col min="13" max="20" width="18.85546875" style="1" customWidth="1"/>
    <col min="21" max="21" width="15.28515625" style="1" customWidth="1"/>
    <col min="22" max="22" width="15.140625" style="1" customWidth="1"/>
    <col min="23" max="23" width="17.28515625" style="1" customWidth="1"/>
    <col min="24" max="24" width="17" style="1" customWidth="1"/>
    <col min="25" max="25" width="16.42578125" style="1" customWidth="1"/>
    <col min="26" max="26" width="12.85546875" style="1" customWidth="1"/>
    <col min="27" max="28" width="18.85546875" style="1" customWidth="1"/>
    <col min="29" max="30" width="16.7109375" style="1" customWidth="1"/>
    <col min="31" max="46" width="18.85546875" style="1" customWidth="1"/>
    <col min="47" max="47" width="18.7109375" style="1" customWidth="1"/>
    <col min="48" max="48" width="18" style="1" customWidth="1"/>
    <col min="49" max="49" width="17.28515625" style="1" customWidth="1"/>
    <col min="50" max="50" width="16.85546875" style="1" customWidth="1"/>
    <col min="51" max="51" width="16.7109375" style="1" customWidth="1"/>
    <col min="52" max="52" width="17" style="1" customWidth="1"/>
    <col min="53" max="53" width="15.85546875" style="1" customWidth="1"/>
    <col min="54" max="55" width="16.85546875" style="1" customWidth="1"/>
    <col min="56" max="56" width="16.5703125" style="1" customWidth="1"/>
    <col min="57" max="57" width="16.42578125" style="1" customWidth="1"/>
    <col min="58" max="58" width="18.42578125" style="1" customWidth="1"/>
    <col min="59" max="59" width="9.140625" style="28"/>
    <col min="60" max="16384" width="9.140625" style="1"/>
  </cols>
  <sheetData>
    <row r="1" spans="1:59" ht="18.75" x14ac:dyDescent="0.3">
      <c r="A1" s="47">
        <f>YEAR(Date)</f>
        <v>2017</v>
      </c>
      <c r="B1" s="45" t="s">
        <v>61</v>
      </c>
      <c r="C1" s="4"/>
      <c r="D1" s="4"/>
      <c r="R1" s="24" t="s">
        <v>115</v>
      </c>
      <c r="AU1" s="4"/>
      <c r="AX1" s="4"/>
      <c r="BF1" s="24"/>
    </row>
    <row r="2" spans="1:59" ht="18.75" x14ac:dyDescent="0.3">
      <c r="A2" s="37"/>
      <c r="B2" s="45" t="s">
        <v>61</v>
      </c>
      <c r="C2" s="4"/>
      <c r="D2" s="4"/>
      <c r="R2" s="24" t="s">
        <v>3</v>
      </c>
      <c r="AU2" s="4"/>
      <c r="AX2" s="4"/>
      <c r="BF2" s="24"/>
    </row>
    <row r="3" spans="1:59" ht="18.75" x14ac:dyDescent="0.3">
      <c r="A3" s="38"/>
      <c r="B3" s="46">
        <f>IF(Date1=0,"",YEAR(Date1))</f>
        <v>2017</v>
      </c>
      <c r="C3" s="5"/>
      <c r="D3" s="5"/>
      <c r="R3" s="24" t="str">
        <f>CONCATENATE("""Об исполнении краевого бюджета за ",Year," год""")</f>
        <v>"Об исполнении краевого бюджета за 2017 год"</v>
      </c>
      <c r="AU3" s="4"/>
      <c r="AX3" s="4"/>
      <c r="BF3" s="24"/>
    </row>
    <row r="4" spans="1:59" ht="21.6" customHeight="1" x14ac:dyDescent="0.3">
      <c r="A4" s="37"/>
      <c r="B4" s="45"/>
      <c r="C4" s="4"/>
      <c r="D4" s="4"/>
      <c r="R4" s="24" t="s">
        <v>117</v>
      </c>
      <c r="AU4" s="4"/>
      <c r="AX4" s="4"/>
      <c r="BF4" s="24"/>
    </row>
    <row r="5" spans="1:59" ht="18.75" x14ac:dyDescent="0.3">
      <c r="A5" s="4"/>
      <c r="B5" s="4"/>
      <c r="C5" s="4"/>
      <c r="D5" s="4"/>
    </row>
    <row r="6" spans="1:59" s="6" customFormat="1" ht="20.25" x14ac:dyDescent="0.3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G6" s="29"/>
    </row>
    <row r="7" spans="1:59" s="7" customFormat="1" ht="21" customHeight="1" x14ac:dyDescent="0.3">
      <c r="A7" s="63" t="str">
        <f>CONCATENATE("о предоставлении иных межбюджетных трансфертов бюджетам поселений из краевого бюджета за",NameHead,EndDate," ",ThisYear," год")</f>
        <v>о предоставлении иных межбюджетных трансфертов бюджетам поселений из краевого бюджета за 2017 год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G7" s="30"/>
    </row>
    <row r="8" spans="1:59" ht="18.75" x14ac:dyDescent="0.2">
      <c r="A8" s="8"/>
      <c r="B8" s="9"/>
      <c r="C8" s="9"/>
      <c r="D8" s="9"/>
      <c r="R8" s="25" t="s">
        <v>4</v>
      </c>
      <c r="BF8" s="25"/>
    </row>
    <row r="9" spans="1:59" s="10" customFormat="1" ht="60" customHeight="1" x14ac:dyDescent="0.2">
      <c r="A9" s="16" t="s">
        <v>2</v>
      </c>
      <c r="B9" s="22" t="s">
        <v>6</v>
      </c>
      <c r="C9" s="23" t="s">
        <v>7</v>
      </c>
      <c r="D9" s="23" t="s">
        <v>5</v>
      </c>
      <c r="E9" s="23" t="s">
        <v>8</v>
      </c>
      <c r="F9" s="23" t="s">
        <v>9</v>
      </c>
      <c r="G9" s="23" t="s">
        <v>10</v>
      </c>
      <c r="H9" s="23" t="s">
        <v>11</v>
      </c>
      <c r="I9" s="23" t="s">
        <v>12</v>
      </c>
      <c r="J9" s="23" t="s">
        <v>13</v>
      </c>
      <c r="K9" s="23" t="s">
        <v>14</v>
      </c>
      <c r="L9" s="23" t="s">
        <v>15</v>
      </c>
      <c r="M9" s="23" t="s">
        <v>16</v>
      </c>
      <c r="N9" s="23" t="s">
        <v>17</v>
      </c>
      <c r="O9" s="23" t="s">
        <v>18</v>
      </c>
      <c r="P9" s="23" t="s">
        <v>19</v>
      </c>
      <c r="Q9" s="23" t="s">
        <v>20</v>
      </c>
      <c r="R9" s="22" t="s">
        <v>21</v>
      </c>
      <c r="S9" s="23" t="s">
        <v>22</v>
      </c>
      <c r="T9" s="23" t="s">
        <v>23</v>
      </c>
      <c r="U9" s="23" t="s">
        <v>24</v>
      </c>
      <c r="V9" s="23" t="s">
        <v>25</v>
      </c>
      <c r="W9" s="23" t="s">
        <v>26</v>
      </c>
      <c r="X9" s="23" t="s">
        <v>27</v>
      </c>
      <c r="Y9" s="23" t="s">
        <v>28</v>
      </c>
      <c r="Z9" s="23" t="s">
        <v>29</v>
      </c>
      <c r="AA9" s="23" t="s">
        <v>30</v>
      </c>
      <c r="AB9" s="23" t="s">
        <v>31</v>
      </c>
      <c r="AC9" s="23" t="s">
        <v>32</v>
      </c>
      <c r="AD9" s="23" t="s">
        <v>33</v>
      </c>
      <c r="AE9" s="23" t="s">
        <v>34</v>
      </c>
      <c r="AF9" s="23" t="s">
        <v>35</v>
      </c>
      <c r="AG9" s="23" t="s">
        <v>36</v>
      </c>
      <c r="AH9" s="23" t="s">
        <v>37</v>
      </c>
      <c r="AI9" s="23" t="s">
        <v>38</v>
      </c>
      <c r="AJ9" s="23" t="s">
        <v>39</v>
      </c>
      <c r="AK9" s="23" t="s">
        <v>40</v>
      </c>
      <c r="AL9" s="22" t="s">
        <v>41</v>
      </c>
      <c r="AM9" s="23" t="s">
        <v>42</v>
      </c>
      <c r="AN9" s="23" t="s">
        <v>43</v>
      </c>
      <c r="AO9" s="23" t="s">
        <v>44</v>
      </c>
      <c r="AP9" s="23" t="s">
        <v>45</v>
      </c>
      <c r="AQ9" s="23" t="s">
        <v>46</v>
      </c>
      <c r="AR9" s="23" t="s">
        <v>47</v>
      </c>
      <c r="AS9" s="23" t="s">
        <v>48</v>
      </c>
      <c r="AT9" s="23" t="s">
        <v>49</v>
      </c>
      <c r="AU9" s="23" t="s">
        <v>50</v>
      </c>
      <c r="AV9" s="23" t="s">
        <v>51</v>
      </c>
      <c r="AW9" s="23" t="s">
        <v>52</v>
      </c>
      <c r="AX9" s="23" t="s">
        <v>53</v>
      </c>
      <c r="AY9" s="23" t="s">
        <v>54</v>
      </c>
      <c r="AZ9" s="23" t="s">
        <v>55</v>
      </c>
      <c r="BA9" s="23" t="s">
        <v>56</v>
      </c>
      <c r="BB9" s="23" t="s">
        <v>57</v>
      </c>
      <c r="BC9" s="23" t="s">
        <v>58</v>
      </c>
      <c r="BD9" s="23" t="s">
        <v>59</v>
      </c>
      <c r="BE9" s="23" t="s">
        <v>60</v>
      </c>
      <c r="BF9" s="21" t="s">
        <v>0</v>
      </c>
      <c r="BG9" s="31"/>
    </row>
    <row r="10" spans="1:59" s="20" customFormat="1" ht="15" x14ac:dyDescent="0.2">
      <c r="A10" s="19">
        <v>1</v>
      </c>
      <c r="B10" s="17">
        <v>2</v>
      </c>
      <c r="C10" s="19">
        <v>3</v>
      </c>
      <c r="D10" s="19">
        <v>4</v>
      </c>
      <c r="E10" s="19">
        <v>5</v>
      </c>
      <c r="F10" s="17">
        <v>6</v>
      </c>
      <c r="G10" s="19">
        <v>7</v>
      </c>
      <c r="H10" s="19">
        <v>8</v>
      </c>
      <c r="I10" s="19">
        <v>9</v>
      </c>
      <c r="J10" s="17">
        <v>10</v>
      </c>
      <c r="K10" s="19">
        <v>11</v>
      </c>
      <c r="L10" s="19">
        <v>12</v>
      </c>
      <c r="M10" s="19">
        <v>13</v>
      </c>
      <c r="N10" s="17">
        <v>14</v>
      </c>
      <c r="O10" s="19">
        <v>15</v>
      </c>
      <c r="P10" s="19">
        <v>16</v>
      </c>
      <c r="Q10" s="19">
        <v>17</v>
      </c>
      <c r="R10" s="17">
        <v>18</v>
      </c>
      <c r="S10" s="19">
        <v>19</v>
      </c>
      <c r="T10" s="19">
        <v>20</v>
      </c>
      <c r="U10" s="19">
        <v>21</v>
      </c>
      <c r="V10" s="17">
        <v>22</v>
      </c>
      <c r="W10" s="19">
        <v>23</v>
      </c>
      <c r="X10" s="19">
        <v>24</v>
      </c>
      <c r="Y10" s="19">
        <v>25</v>
      </c>
      <c r="Z10" s="17">
        <v>26</v>
      </c>
      <c r="AA10" s="19">
        <v>27</v>
      </c>
      <c r="AB10" s="19">
        <v>28</v>
      </c>
      <c r="AC10" s="19">
        <v>29</v>
      </c>
      <c r="AD10" s="17">
        <v>30</v>
      </c>
      <c r="AE10" s="19">
        <v>31</v>
      </c>
      <c r="AF10" s="19">
        <v>32</v>
      </c>
      <c r="AG10" s="19">
        <v>33</v>
      </c>
      <c r="AH10" s="17">
        <v>34</v>
      </c>
      <c r="AI10" s="19">
        <v>35</v>
      </c>
      <c r="AJ10" s="19">
        <v>36</v>
      </c>
      <c r="AK10" s="19">
        <v>37</v>
      </c>
      <c r="AL10" s="17">
        <v>38</v>
      </c>
      <c r="AM10" s="19">
        <v>39</v>
      </c>
      <c r="AN10" s="19">
        <v>40</v>
      </c>
      <c r="AO10" s="19">
        <v>41</v>
      </c>
      <c r="AP10" s="17">
        <v>42</v>
      </c>
      <c r="AQ10" s="19">
        <v>43</v>
      </c>
      <c r="AR10" s="19">
        <v>44</v>
      </c>
      <c r="AS10" s="19">
        <v>45</v>
      </c>
      <c r="AT10" s="17">
        <v>46</v>
      </c>
      <c r="AU10" s="19">
        <v>47</v>
      </c>
      <c r="AV10" s="19">
        <v>48</v>
      </c>
      <c r="AW10" s="19">
        <v>49</v>
      </c>
      <c r="AX10" s="17">
        <v>50</v>
      </c>
      <c r="AY10" s="19">
        <v>51</v>
      </c>
      <c r="AZ10" s="19">
        <v>52</v>
      </c>
      <c r="BA10" s="19">
        <v>53</v>
      </c>
      <c r="BB10" s="17">
        <v>54</v>
      </c>
      <c r="BC10" s="19">
        <v>55</v>
      </c>
      <c r="BD10" s="19">
        <v>56</v>
      </c>
      <c r="BE10" s="19">
        <v>57</v>
      </c>
      <c r="BF10" s="57">
        <v>58</v>
      </c>
      <c r="BG10" s="32"/>
    </row>
    <row r="11" spans="1:59" s="11" customFormat="1" ht="94.5" x14ac:dyDescent="0.25">
      <c r="A11" s="26" t="s">
        <v>62</v>
      </c>
      <c r="B11" s="39" t="s">
        <v>63</v>
      </c>
      <c r="C11" s="18">
        <v>40030</v>
      </c>
      <c r="D11" s="18" t="s">
        <v>64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7"/>
      <c r="BG11" s="33"/>
    </row>
    <row r="12" spans="1:59" s="11" customFormat="1" ht="15.75" x14ac:dyDescent="0.25">
      <c r="A12" s="26"/>
      <c r="B12" s="40" t="s">
        <v>65</v>
      </c>
      <c r="C12" s="41"/>
      <c r="D12" s="18"/>
      <c r="E12" s="2">
        <v>3326.2584200000001</v>
      </c>
      <c r="F12" s="2"/>
      <c r="G12" s="2">
        <v>2543.0709999999999</v>
      </c>
      <c r="H12" s="2"/>
      <c r="I12" s="2"/>
      <c r="J12" s="2"/>
      <c r="K12" s="2">
        <v>1205.99656</v>
      </c>
      <c r="L12" s="2"/>
      <c r="M12" s="2">
        <v>8195.9817399999993</v>
      </c>
      <c r="N12" s="2"/>
      <c r="O12" s="2"/>
      <c r="P12" s="2">
        <v>760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>
        <v>3640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7">
        <v>19671.307720000001</v>
      </c>
      <c r="BG12" s="33"/>
    </row>
    <row r="13" spans="1:59" s="11" customFormat="1" ht="15.75" x14ac:dyDescent="0.25">
      <c r="A13" s="26"/>
      <c r="B13" s="40" t="s">
        <v>66</v>
      </c>
      <c r="C13" s="41"/>
      <c r="D13" s="18"/>
      <c r="E13" s="2">
        <v>3326.2584200000001</v>
      </c>
      <c r="F13" s="2"/>
      <c r="G13" s="2">
        <v>2543.0709999999999</v>
      </c>
      <c r="H13" s="2"/>
      <c r="I13" s="2"/>
      <c r="J13" s="2"/>
      <c r="K13" s="2">
        <v>1083.71</v>
      </c>
      <c r="L13" s="2"/>
      <c r="M13" s="2">
        <v>8195.9817399999993</v>
      </c>
      <c r="N13" s="2"/>
      <c r="O13" s="2"/>
      <c r="P13" s="2">
        <v>759.63890000000004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>
        <v>3640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7">
        <v>19548.660059999998</v>
      </c>
      <c r="BG13" s="33"/>
    </row>
    <row r="14" spans="1:59" s="11" customFormat="1" ht="15.75" x14ac:dyDescent="0.25">
      <c r="A14" s="48"/>
      <c r="B14" s="49" t="s">
        <v>67</v>
      </c>
      <c r="C14" s="50"/>
      <c r="D14" s="51"/>
      <c r="E14" s="52">
        <v>100</v>
      </c>
      <c r="F14" s="52"/>
      <c r="G14" s="52">
        <v>100</v>
      </c>
      <c r="H14" s="52"/>
      <c r="I14" s="52"/>
      <c r="J14" s="52"/>
      <c r="K14" s="52">
        <v>89.860123647450493</v>
      </c>
      <c r="L14" s="52"/>
      <c r="M14" s="52">
        <v>100</v>
      </c>
      <c r="N14" s="52"/>
      <c r="O14" s="52"/>
      <c r="P14" s="52">
        <v>99.952486842105202</v>
      </c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>
        <v>100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3">
        <v>99.376514964100195</v>
      </c>
      <c r="BG14" s="33"/>
    </row>
    <row r="15" spans="1:59" s="11" customFormat="1" ht="47.25" x14ac:dyDescent="0.25">
      <c r="A15" s="26" t="s">
        <v>68</v>
      </c>
      <c r="B15" s="39" t="s">
        <v>63</v>
      </c>
      <c r="C15" s="18">
        <v>40030</v>
      </c>
      <c r="D15" s="18" t="s">
        <v>69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7"/>
      <c r="BG15" s="33"/>
    </row>
    <row r="16" spans="1:59" s="11" customFormat="1" ht="15.75" x14ac:dyDescent="0.25">
      <c r="A16" s="26"/>
      <c r="B16" s="40" t="s">
        <v>65</v>
      </c>
      <c r="C16" s="41"/>
      <c r="D16" s="18"/>
      <c r="E16" s="2"/>
      <c r="F16" s="2"/>
      <c r="G16" s="2"/>
      <c r="H16" s="2"/>
      <c r="I16" s="2"/>
      <c r="J16" s="2"/>
      <c r="K16" s="2"/>
      <c r="L16" s="2"/>
      <c r="M16" s="2"/>
      <c r="N16" s="2">
        <v>3126.9956200000001</v>
      </c>
      <c r="O16" s="2">
        <v>7271.643</v>
      </c>
      <c r="P16" s="2"/>
      <c r="Q16" s="2"/>
      <c r="R16" s="2"/>
      <c r="S16" s="2"/>
      <c r="T16" s="2"/>
      <c r="U16" s="2">
        <v>14290.517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7">
        <v>24689.155620000001</v>
      </c>
      <c r="BG16" s="33"/>
    </row>
    <row r="17" spans="1:59" s="11" customFormat="1" ht="15.75" x14ac:dyDescent="0.25">
      <c r="A17" s="26"/>
      <c r="B17" s="40" t="s">
        <v>66</v>
      </c>
      <c r="C17" s="41"/>
      <c r="D17" s="18"/>
      <c r="E17" s="2"/>
      <c r="F17" s="2"/>
      <c r="G17" s="2"/>
      <c r="H17" s="2"/>
      <c r="I17" s="2"/>
      <c r="J17" s="2"/>
      <c r="K17" s="2"/>
      <c r="L17" s="2"/>
      <c r="M17" s="2"/>
      <c r="N17" s="2">
        <v>3126.9956200000001</v>
      </c>
      <c r="O17" s="2">
        <v>7271.643</v>
      </c>
      <c r="P17" s="2"/>
      <c r="Q17" s="2"/>
      <c r="R17" s="2"/>
      <c r="S17" s="2"/>
      <c r="T17" s="2"/>
      <c r="U17" s="2">
        <v>14290.517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7">
        <v>24689.155620000001</v>
      </c>
      <c r="BG17" s="33"/>
    </row>
    <row r="18" spans="1:59" s="11" customFormat="1" ht="15.75" x14ac:dyDescent="0.25">
      <c r="A18" s="48"/>
      <c r="B18" s="49" t="s">
        <v>67</v>
      </c>
      <c r="C18" s="50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2">
        <v>100</v>
      </c>
      <c r="O18" s="52">
        <v>100</v>
      </c>
      <c r="P18" s="52"/>
      <c r="Q18" s="52"/>
      <c r="R18" s="52"/>
      <c r="S18" s="52"/>
      <c r="T18" s="52"/>
      <c r="U18" s="52">
        <v>100</v>
      </c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3">
        <v>100</v>
      </c>
      <c r="BG18" s="33"/>
    </row>
    <row r="19" spans="1:59" s="11" customFormat="1" ht="94.5" x14ac:dyDescent="0.25">
      <c r="A19" s="26" t="s">
        <v>70</v>
      </c>
      <c r="B19" s="39" t="s">
        <v>71</v>
      </c>
      <c r="C19" s="18">
        <v>40340</v>
      </c>
      <c r="D19" s="18" t="s">
        <v>64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7"/>
      <c r="BG19" s="33"/>
    </row>
    <row r="20" spans="1:59" s="11" customFormat="1" ht="15.75" x14ac:dyDescent="0.25">
      <c r="A20" s="26"/>
      <c r="B20" s="40" t="s">
        <v>65</v>
      </c>
      <c r="C20" s="41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>
        <v>3075.2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7">
        <v>3075.2</v>
      </c>
      <c r="BG20" s="33"/>
    </row>
    <row r="21" spans="1:59" s="11" customFormat="1" ht="15.75" x14ac:dyDescent="0.25">
      <c r="A21" s="26"/>
      <c r="B21" s="40" t="s">
        <v>66</v>
      </c>
      <c r="C21" s="41"/>
      <c r="D21" s="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>
        <v>3075.2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7">
        <v>3075.2</v>
      </c>
      <c r="BG21" s="33"/>
    </row>
    <row r="22" spans="1:59" s="11" customFormat="1" ht="15.75" x14ac:dyDescent="0.25">
      <c r="A22" s="48"/>
      <c r="B22" s="49" t="s">
        <v>67</v>
      </c>
      <c r="C22" s="50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>
        <v>100</v>
      </c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3">
        <v>100</v>
      </c>
      <c r="BG22" s="33"/>
    </row>
    <row r="23" spans="1:59" s="11" customFormat="1" ht="94.5" x14ac:dyDescent="0.25">
      <c r="A23" s="26" t="s">
        <v>72</v>
      </c>
      <c r="B23" s="39" t="s">
        <v>73</v>
      </c>
      <c r="C23" s="18">
        <v>40380</v>
      </c>
      <c r="D23" s="18" t="s">
        <v>64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7"/>
      <c r="BG23" s="33"/>
    </row>
    <row r="24" spans="1:59" s="11" customFormat="1" ht="15.75" x14ac:dyDescent="0.25">
      <c r="A24" s="26"/>
      <c r="B24" s="40" t="s">
        <v>65</v>
      </c>
      <c r="C24" s="41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>
        <v>5900</v>
      </c>
      <c r="BC24" s="2"/>
      <c r="BD24" s="2"/>
      <c r="BE24" s="2"/>
      <c r="BF24" s="27">
        <v>5900</v>
      </c>
      <c r="BG24" s="33"/>
    </row>
    <row r="25" spans="1:59" s="11" customFormat="1" ht="15.75" x14ac:dyDescent="0.25">
      <c r="A25" s="26"/>
      <c r="B25" s="40" t="s">
        <v>66</v>
      </c>
      <c r="C25" s="41"/>
      <c r="D25" s="1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>
        <v>1689.1886</v>
      </c>
      <c r="BC25" s="2"/>
      <c r="BD25" s="2"/>
      <c r="BE25" s="2"/>
      <c r="BF25" s="27">
        <v>1689.1886</v>
      </c>
      <c r="BG25" s="33"/>
    </row>
    <row r="26" spans="1:59" s="11" customFormat="1" ht="15.75" x14ac:dyDescent="0.25">
      <c r="A26" s="48"/>
      <c r="B26" s="49" t="s">
        <v>67</v>
      </c>
      <c r="C26" s="50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>
        <v>28.6303152542372</v>
      </c>
      <c r="BC26" s="52"/>
      <c r="BD26" s="52"/>
      <c r="BE26" s="52"/>
      <c r="BF26" s="53">
        <v>28.6303152542372</v>
      </c>
      <c r="BG26" s="33"/>
    </row>
    <row r="27" spans="1:59" s="11" customFormat="1" ht="94.5" x14ac:dyDescent="0.25">
      <c r="A27" s="26" t="s">
        <v>74</v>
      </c>
      <c r="B27" s="39" t="s">
        <v>75</v>
      </c>
      <c r="C27" s="18">
        <v>40390</v>
      </c>
      <c r="D27" s="18" t="s">
        <v>64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7"/>
      <c r="BG27" s="33"/>
    </row>
    <row r="28" spans="1:59" s="11" customFormat="1" ht="15.75" x14ac:dyDescent="0.25">
      <c r="A28" s="26"/>
      <c r="B28" s="40" t="s">
        <v>65</v>
      </c>
      <c r="C28" s="41"/>
      <c r="D28" s="1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>
        <v>3600</v>
      </c>
      <c r="BD28" s="2"/>
      <c r="BE28" s="2"/>
      <c r="BF28" s="27">
        <v>3600</v>
      </c>
      <c r="BG28" s="33"/>
    </row>
    <row r="29" spans="1:59" s="11" customFormat="1" ht="15.75" x14ac:dyDescent="0.25">
      <c r="A29" s="26"/>
      <c r="B29" s="40" t="s">
        <v>66</v>
      </c>
      <c r="C29" s="41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7"/>
      <c r="BG29" s="33"/>
    </row>
    <row r="30" spans="1:59" s="11" customFormat="1" ht="15.75" x14ac:dyDescent="0.25">
      <c r="A30" s="48"/>
      <c r="B30" s="49" t="s">
        <v>67</v>
      </c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3"/>
      <c r="BG30" s="33"/>
    </row>
    <row r="31" spans="1:59" s="11" customFormat="1" ht="94.5" x14ac:dyDescent="0.25">
      <c r="A31" s="26" t="s">
        <v>76</v>
      </c>
      <c r="B31" s="39" t="s">
        <v>77</v>
      </c>
      <c r="C31" s="18">
        <v>40400</v>
      </c>
      <c r="D31" s="18" t="s">
        <v>64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7"/>
      <c r="BG31" s="33"/>
    </row>
    <row r="32" spans="1:59" s="11" customFormat="1" ht="15.75" x14ac:dyDescent="0.25">
      <c r="A32" s="26"/>
      <c r="B32" s="40" t="s">
        <v>65</v>
      </c>
      <c r="C32" s="41"/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>
        <v>5030</v>
      </c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7">
        <v>5030</v>
      </c>
      <c r="BG32" s="33"/>
    </row>
    <row r="33" spans="1:59" s="11" customFormat="1" ht="15.75" x14ac:dyDescent="0.25">
      <c r="A33" s="26"/>
      <c r="B33" s="40" t="s">
        <v>66</v>
      </c>
      <c r="C33" s="41"/>
      <c r="D33" s="1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>
        <v>5030</v>
      </c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7">
        <v>5030</v>
      </c>
      <c r="BG33" s="33"/>
    </row>
    <row r="34" spans="1:59" s="11" customFormat="1" ht="15.75" x14ac:dyDescent="0.25">
      <c r="A34" s="48"/>
      <c r="B34" s="49" t="s">
        <v>67</v>
      </c>
      <c r="C34" s="50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>
        <v>100</v>
      </c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>
        <v>100</v>
      </c>
      <c r="BG34" s="33"/>
    </row>
    <row r="35" spans="1:59" s="11" customFormat="1" ht="94.5" x14ac:dyDescent="0.25">
      <c r="A35" s="26" t="s">
        <v>78</v>
      </c>
      <c r="B35" s="39" t="s">
        <v>79</v>
      </c>
      <c r="C35" s="18">
        <v>40420</v>
      </c>
      <c r="D35" s="18" t="s">
        <v>64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7"/>
      <c r="BG35" s="33"/>
    </row>
    <row r="36" spans="1:59" s="11" customFormat="1" ht="15.75" x14ac:dyDescent="0.25">
      <c r="A36" s="26"/>
      <c r="B36" s="40" t="s">
        <v>65</v>
      </c>
      <c r="C36" s="41"/>
      <c r="D36" s="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>
        <v>599.65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7">
        <v>599.65</v>
      </c>
      <c r="BG36" s="33"/>
    </row>
    <row r="37" spans="1:59" s="11" customFormat="1" ht="15.75" x14ac:dyDescent="0.25">
      <c r="A37" s="26"/>
      <c r="B37" s="40" t="s">
        <v>66</v>
      </c>
      <c r="C37" s="41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>
        <v>599.65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7">
        <v>599.65</v>
      </c>
      <c r="BG37" s="33"/>
    </row>
    <row r="38" spans="1:59" s="11" customFormat="1" ht="15.75" x14ac:dyDescent="0.25">
      <c r="A38" s="48"/>
      <c r="B38" s="49" t="s">
        <v>67</v>
      </c>
      <c r="C38" s="50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>
        <v>100</v>
      </c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3">
        <v>100</v>
      </c>
      <c r="BG38" s="33"/>
    </row>
    <row r="39" spans="1:59" s="11" customFormat="1" ht="78.75" x14ac:dyDescent="0.25">
      <c r="A39" s="26" t="s">
        <v>80</v>
      </c>
      <c r="B39" s="39" t="s">
        <v>81</v>
      </c>
      <c r="C39" s="18">
        <v>40430</v>
      </c>
      <c r="D39" s="18" t="s">
        <v>82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7"/>
      <c r="BG39" s="33"/>
    </row>
    <row r="40" spans="1:59" s="11" customFormat="1" ht="15.75" x14ac:dyDescent="0.25">
      <c r="A40" s="26"/>
      <c r="B40" s="40" t="s">
        <v>65</v>
      </c>
      <c r="C40" s="41"/>
      <c r="D40" s="18"/>
      <c r="E40" s="2"/>
      <c r="F40" s="2"/>
      <c r="G40" s="2"/>
      <c r="H40" s="2"/>
      <c r="I40" s="2"/>
      <c r="J40" s="2">
        <v>2070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7">
        <v>2070</v>
      </c>
      <c r="BG40" s="33"/>
    </row>
    <row r="41" spans="1:59" s="11" customFormat="1" ht="15.75" x14ac:dyDescent="0.25">
      <c r="A41" s="26"/>
      <c r="B41" s="40" t="s">
        <v>66</v>
      </c>
      <c r="C41" s="41"/>
      <c r="D41" s="18"/>
      <c r="E41" s="2"/>
      <c r="F41" s="2"/>
      <c r="G41" s="2"/>
      <c r="H41" s="2"/>
      <c r="I41" s="2"/>
      <c r="J41" s="2">
        <v>2070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7">
        <v>2070</v>
      </c>
      <c r="BG41" s="33"/>
    </row>
    <row r="42" spans="1:59" s="11" customFormat="1" ht="15.75" x14ac:dyDescent="0.25">
      <c r="A42" s="48"/>
      <c r="B42" s="49" t="s">
        <v>67</v>
      </c>
      <c r="C42" s="50"/>
      <c r="D42" s="51"/>
      <c r="E42" s="52"/>
      <c r="F42" s="52"/>
      <c r="G42" s="52"/>
      <c r="H42" s="52"/>
      <c r="I42" s="52"/>
      <c r="J42" s="52">
        <v>100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3">
        <v>100</v>
      </c>
      <c r="BG42" s="33"/>
    </row>
    <row r="43" spans="1:59" s="11" customFormat="1" ht="94.5" x14ac:dyDescent="0.25">
      <c r="A43" s="26" t="s">
        <v>83</v>
      </c>
      <c r="B43" s="39" t="s">
        <v>84</v>
      </c>
      <c r="C43" s="18">
        <v>40460</v>
      </c>
      <c r="D43" s="18" t="s">
        <v>64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7"/>
      <c r="BG43" s="33"/>
    </row>
    <row r="44" spans="1:59" s="11" customFormat="1" ht="15.75" x14ac:dyDescent="0.25">
      <c r="A44" s="26"/>
      <c r="B44" s="40" t="s">
        <v>65</v>
      </c>
      <c r="C44" s="41"/>
      <c r="D44" s="18"/>
      <c r="E44" s="2"/>
      <c r="F44" s="2"/>
      <c r="G44" s="2"/>
      <c r="H44" s="2"/>
      <c r="I44" s="2"/>
      <c r="J44" s="2"/>
      <c r="K44" s="2"/>
      <c r="L44" s="2"/>
      <c r="M44" s="2"/>
      <c r="N44" s="2">
        <v>9076.0439999999999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7">
        <v>9076.0439999999999</v>
      </c>
      <c r="BG44" s="33"/>
    </row>
    <row r="45" spans="1:59" s="11" customFormat="1" ht="15.75" x14ac:dyDescent="0.25">
      <c r="A45" s="26"/>
      <c r="B45" s="40" t="s">
        <v>66</v>
      </c>
      <c r="C45" s="41"/>
      <c r="D45" s="18"/>
      <c r="E45" s="2"/>
      <c r="F45" s="2"/>
      <c r="G45" s="2"/>
      <c r="H45" s="2"/>
      <c r="I45" s="2"/>
      <c r="J45" s="2"/>
      <c r="K45" s="2"/>
      <c r="L45" s="2"/>
      <c r="M45" s="2"/>
      <c r="N45" s="2">
        <v>7703.5020000000004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7">
        <v>7703.5020000000004</v>
      </c>
      <c r="BG45" s="33"/>
    </row>
    <row r="46" spans="1:59" s="11" customFormat="1" ht="15.75" x14ac:dyDescent="0.25">
      <c r="A46" s="48"/>
      <c r="B46" s="49" t="s">
        <v>67</v>
      </c>
      <c r="C46" s="50"/>
      <c r="D46" s="51"/>
      <c r="E46" s="52"/>
      <c r="F46" s="52"/>
      <c r="G46" s="52"/>
      <c r="H46" s="52"/>
      <c r="I46" s="52"/>
      <c r="J46" s="52"/>
      <c r="K46" s="52"/>
      <c r="L46" s="52"/>
      <c r="M46" s="52"/>
      <c r="N46" s="52">
        <v>84.877309982190397</v>
      </c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3">
        <v>84.877309982190397</v>
      </c>
      <c r="BG46" s="33"/>
    </row>
    <row r="47" spans="1:59" s="11" customFormat="1" ht="94.5" x14ac:dyDescent="0.25">
      <c r="A47" s="26" t="s">
        <v>85</v>
      </c>
      <c r="B47" s="39" t="s">
        <v>86</v>
      </c>
      <c r="C47" s="18">
        <v>40500</v>
      </c>
      <c r="D47" s="18" t="s">
        <v>64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7"/>
      <c r="BG47" s="33"/>
    </row>
    <row r="48" spans="1:59" s="11" customFormat="1" ht="15.75" x14ac:dyDescent="0.25">
      <c r="A48" s="26"/>
      <c r="B48" s="40" t="s">
        <v>65</v>
      </c>
      <c r="C48" s="41"/>
      <c r="D48" s="1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>
        <v>16008</v>
      </c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7">
        <v>16008</v>
      </c>
      <c r="BG48" s="33"/>
    </row>
    <row r="49" spans="1:59" s="11" customFormat="1" ht="15.75" x14ac:dyDescent="0.25">
      <c r="A49" s="26"/>
      <c r="B49" s="40" t="s">
        <v>66</v>
      </c>
      <c r="C49" s="41"/>
      <c r="D49" s="1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3453.3817300000001</v>
      </c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7">
        <v>3453.3817300000001</v>
      </c>
      <c r="BG49" s="33"/>
    </row>
    <row r="50" spans="1:59" s="11" customFormat="1" ht="15.75" x14ac:dyDescent="0.25">
      <c r="A50" s="48"/>
      <c r="B50" s="49" t="s">
        <v>67</v>
      </c>
      <c r="C50" s="50"/>
      <c r="D50" s="51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>
        <v>21.572849387806102</v>
      </c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3">
        <v>21.572849387806102</v>
      </c>
      <c r="BG50" s="33"/>
    </row>
    <row r="51" spans="1:59" s="11" customFormat="1" ht="94.5" x14ac:dyDescent="0.25">
      <c r="A51" s="26" t="s">
        <v>87</v>
      </c>
      <c r="B51" s="39" t="s">
        <v>88</v>
      </c>
      <c r="C51" s="18">
        <v>40510</v>
      </c>
      <c r="D51" s="18" t="s">
        <v>64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7"/>
      <c r="BG51" s="33"/>
    </row>
    <row r="52" spans="1:59" s="11" customFormat="1" ht="15.75" x14ac:dyDescent="0.25">
      <c r="A52" s="26"/>
      <c r="B52" s="40" t="s">
        <v>65</v>
      </c>
      <c r="C52" s="41"/>
      <c r="D52" s="1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5059.28</v>
      </c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7">
        <v>5059.28</v>
      </c>
      <c r="BG52" s="33"/>
    </row>
    <row r="53" spans="1:59" s="11" customFormat="1" ht="15.75" x14ac:dyDescent="0.25">
      <c r="A53" s="26"/>
      <c r="B53" s="40" t="s">
        <v>66</v>
      </c>
      <c r="C53" s="41"/>
      <c r="D53" s="1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>
        <v>5059.28</v>
      </c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7">
        <v>5059.28</v>
      </c>
      <c r="BG53" s="33"/>
    </row>
    <row r="54" spans="1:59" s="11" customFormat="1" ht="15.75" x14ac:dyDescent="0.25">
      <c r="A54" s="48"/>
      <c r="B54" s="49" t="s">
        <v>67</v>
      </c>
      <c r="C54" s="50"/>
      <c r="D54" s="51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>
        <v>100</v>
      </c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3">
        <v>100</v>
      </c>
      <c r="BG54" s="33"/>
    </row>
    <row r="55" spans="1:59" s="11" customFormat="1" ht="94.5" x14ac:dyDescent="0.25">
      <c r="A55" s="26" t="s">
        <v>89</v>
      </c>
      <c r="B55" s="39" t="s">
        <v>90</v>
      </c>
      <c r="C55" s="18">
        <v>40520</v>
      </c>
      <c r="D55" s="18" t="s">
        <v>64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7"/>
      <c r="BG55" s="33"/>
    </row>
    <row r="56" spans="1:59" s="11" customFormat="1" ht="15.75" x14ac:dyDescent="0.25">
      <c r="A56" s="26"/>
      <c r="B56" s="40" t="s">
        <v>65</v>
      </c>
      <c r="C56" s="41"/>
      <c r="D56" s="1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1112.68</v>
      </c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7">
        <v>1112.68</v>
      </c>
      <c r="BG56" s="33"/>
    </row>
    <row r="57" spans="1:59" s="11" customFormat="1" ht="15.75" x14ac:dyDescent="0.25">
      <c r="A57" s="26"/>
      <c r="B57" s="40" t="s">
        <v>66</v>
      </c>
      <c r="C57" s="41"/>
      <c r="D57" s="1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>
        <v>1112.68</v>
      </c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7">
        <v>1112.68</v>
      </c>
      <c r="BG57" s="33"/>
    </row>
    <row r="58" spans="1:59" s="11" customFormat="1" ht="15.75" x14ac:dyDescent="0.25">
      <c r="A58" s="48"/>
      <c r="B58" s="49" t="s">
        <v>67</v>
      </c>
      <c r="C58" s="50"/>
      <c r="D58" s="51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>
        <v>100</v>
      </c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3">
        <v>100</v>
      </c>
      <c r="BG58" s="33"/>
    </row>
    <row r="59" spans="1:59" s="11" customFormat="1" ht="94.5" x14ac:dyDescent="0.25">
      <c r="A59" s="26" t="s">
        <v>91</v>
      </c>
      <c r="B59" s="39" t="s">
        <v>92</v>
      </c>
      <c r="C59" s="18">
        <v>40560</v>
      </c>
      <c r="D59" s="18" t="s">
        <v>64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7"/>
      <c r="BG59" s="33"/>
    </row>
    <row r="60" spans="1:59" s="11" customFormat="1" ht="15.75" x14ac:dyDescent="0.25">
      <c r="A60" s="26"/>
      <c r="B60" s="40" t="s">
        <v>65</v>
      </c>
      <c r="C60" s="41"/>
      <c r="D60" s="18"/>
      <c r="E60" s="2"/>
      <c r="F60" s="2"/>
      <c r="G60" s="2"/>
      <c r="H60" s="2"/>
      <c r="I60" s="2"/>
      <c r="J60" s="2"/>
      <c r="K60" s="2">
        <v>1121.0039999999999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7">
        <v>1121.0039999999999</v>
      </c>
      <c r="BG60" s="33"/>
    </row>
    <row r="61" spans="1:59" s="11" customFormat="1" ht="15.75" x14ac:dyDescent="0.25">
      <c r="A61" s="26"/>
      <c r="B61" s="40" t="s">
        <v>66</v>
      </c>
      <c r="C61" s="41"/>
      <c r="D61" s="18"/>
      <c r="E61" s="2"/>
      <c r="F61" s="2"/>
      <c r="G61" s="2"/>
      <c r="H61" s="2"/>
      <c r="I61" s="2"/>
      <c r="J61" s="2"/>
      <c r="K61" s="2">
        <v>1121.0039999999999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7">
        <v>1121.0039999999999</v>
      </c>
      <c r="BG61" s="33"/>
    </row>
    <row r="62" spans="1:59" s="11" customFormat="1" ht="15.75" x14ac:dyDescent="0.25">
      <c r="A62" s="48"/>
      <c r="B62" s="49" t="s">
        <v>67</v>
      </c>
      <c r="C62" s="50"/>
      <c r="D62" s="51"/>
      <c r="E62" s="52"/>
      <c r="F62" s="52"/>
      <c r="G62" s="52"/>
      <c r="H62" s="52"/>
      <c r="I62" s="52"/>
      <c r="J62" s="52"/>
      <c r="K62" s="52">
        <v>100</v>
      </c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3">
        <v>100</v>
      </c>
      <c r="BG62" s="33"/>
    </row>
    <row r="63" spans="1:59" s="11" customFormat="1" ht="94.5" x14ac:dyDescent="0.25">
      <c r="A63" s="26" t="s">
        <v>93</v>
      </c>
      <c r="B63" s="39" t="s">
        <v>94</v>
      </c>
      <c r="C63" s="18">
        <v>40570</v>
      </c>
      <c r="D63" s="18" t="s">
        <v>64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7"/>
      <c r="BG63" s="33"/>
    </row>
    <row r="64" spans="1:59" s="11" customFormat="1" ht="15.75" x14ac:dyDescent="0.25">
      <c r="A64" s="26"/>
      <c r="B64" s="40" t="s">
        <v>65</v>
      </c>
      <c r="C64" s="41"/>
      <c r="D64" s="18"/>
      <c r="E64" s="2"/>
      <c r="F64" s="2"/>
      <c r="G64" s="2"/>
      <c r="H64" s="2"/>
      <c r="I64" s="2"/>
      <c r="J64" s="2">
        <v>24060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7">
        <v>24060</v>
      </c>
      <c r="BG64" s="33"/>
    </row>
    <row r="65" spans="1:59" s="11" customFormat="1" ht="15.75" x14ac:dyDescent="0.25">
      <c r="A65" s="26"/>
      <c r="B65" s="40" t="s">
        <v>66</v>
      </c>
      <c r="C65" s="41"/>
      <c r="D65" s="18"/>
      <c r="E65" s="2"/>
      <c r="F65" s="2"/>
      <c r="G65" s="2"/>
      <c r="H65" s="2"/>
      <c r="I65" s="2"/>
      <c r="J65" s="2">
        <v>23976.394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7">
        <v>23976.394</v>
      </c>
      <c r="BG65" s="33"/>
    </row>
    <row r="66" spans="1:59" s="11" customFormat="1" ht="15.75" x14ac:dyDescent="0.25">
      <c r="A66" s="48"/>
      <c r="B66" s="49" t="s">
        <v>67</v>
      </c>
      <c r="C66" s="50"/>
      <c r="D66" s="51"/>
      <c r="E66" s="52"/>
      <c r="F66" s="52"/>
      <c r="G66" s="52"/>
      <c r="H66" s="52"/>
      <c r="I66" s="52"/>
      <c r="J66" s="52">
        <v>99.652510390689898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3">
        <v>99.652510390689898</v>
      </c>
      <c r="BG66" s="33"/>
    </row>
    <row r="67" spans="1:59" s="11" customFormat="1" ht="94.5" x14ac:dyDescent="0.25">
      <c r="A67" s="26" t="s">
        <v>95</v>
      </c>
      <c r="B67" s="39" t="s">
        <v>96</v>
      </c>
      <c r="C67" s="18">
        <v>40590</v>
      </c>
      <c r="D67" s="18" t="s">
        <v>64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7"/>
      <c r="BG67" s="33"/>
    </row>
    <row r="68" spans="1:59" s="11" customFormat="1" ht="15.75" x14ac:dyDescent="0.25">
      <c r="A68" s="26"/>
      <c r="B68" s="40" t="s">
        <v>65</v>
      </c>
      <c r="C68" s="41"/>
      <c r="D68" s="18"/>
      <c r="E68" s="2"/>
      <c r="F68" s="2"/>
      <c r="G68" s="2"/>
      <c r="H68" s="2"/>
      <c r="I68" s="2"/>
      <c r="J68" s="2"/>
      <c r="K68" s="2"/>
      <c r="L68" s="2">
        <v>6350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7">
        <v>6350</v>
      </c>
      <c r="BG68" s="33"/>
    </row>
    <row r="69" spans="1:59" s="11" customFormat="1" ht="15.75" x14ac:dyDescent="0.25">
      <c r="A69" s="26"/>
      <c r="B69" s="40" t="s">
        <v>66</v>
      </c>
      <c r="C69" s="41"/>
      <c r="D69" s="1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7"/>
      <c r="BG69" s="33"/>
    </row>
    <row r="70" spans="1:59" s="11" customFormat="1" ht="15.75" x14ac:dyDescent="0.25">
      <c r="A70" s="48"/>
      <c r="B70" s="49" t="s">
        <v>67</v>
      </c>
      <c r="C70" s="50"/>
      <c r="D70" s="51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3"/>
      <c r="BG70" s="33"/>
    </row>
    <row r="71" spans="1:59" s="11" customFormat="1" ht="94.5" x14ac:dyDescent="0.25">
      <c r="A71" s="26" t="s">
        <v>97</v>
      </c>
      <c r="B71" s="39" t="s">
        <v>98</v>
      </c>
      <c r="C71" s="18">
        <v>40600</v>
      </c>
      <c r="D71" s="18" t="s">
        <v>64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7"/>
      <c r="BG71" s="33"/>
    </row>
    <row r="72" spans="1:59" s="11" customFormat="1" ht="15.75" x14ac:dyDescent="0.25">
      <c r="A72" s="26"/>
      <c r="B72" s="40" t="s">
        <v>65</v>
      </c>
      <c r="C72" s="41"/>
      <c r="D72" s="1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>
        <v>3791.92</v>
      </c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7">
        <v>3791.92</v>
      </c>
      <c r="BG72" s="33"/>
    </row>
    <row r="73" spans="1:59" s="11" customFormat="1" ht="15.75" x14ac:dyDescent="0.25">
      <c r="A73" s="26"/>
      <c r="B73" s="40" t="s">
        <v>66</v>
      </c>
      <c r="C73" s="41"/>
      <c r="D73" s="1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>
        <v>3791.9185200000002</v>
      </c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7">
        <v>3791.9185200000002</v>
      </c>
      <c r="BG73" s="33"/>
    </row>
    <row r="74" spans="1:59" s="11" customFormat="1" ht="15.75" x14ac:dyDescent="0.25">
      <c r="A74" s="48"/>
      <c r="B74" s="49" t="s">
        <v>67</v>
      </c>
      <c r="C74" s="50"/>
      <c r="D74" s="51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>
        <v>99.999960969640696</v>
      </c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3">
        <v>99.999960969640696</v>
      </c>
      <c r="BG74" s="33"/>
    </row>
    <row r="75" spans="1:59" s="11" customFormat="1" ht="94.5" x14ac:dyDescent="0.25">
      <c r="A75" s="26" t="s">
        <v>99</v>
      </c>
      <c r="B75" s="39" t="s">
        <v>100</v>
      </c>
      <c r="C75" s="18">
        <v>40620</v>
      </c>
      <c r="D75" s="18" t="s">
        <v>64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7"/>
      <c r="BG75" s="33"/>
    </row>
    <row r="76" spans="1:59" s="11" customFormat="1" ht="15.75" x14ac:dyDescent="0.25">
      <c r="A76" s="26"/>
      <c r="B76" s="40" t="s">
        <v>65</v>
      </c>
      <c r="C76" s="41"/>
      <c r="D76" s="18"/>
      <c r="E76" s="2"/>
      <c r="F76" s="2"/>
      <c r="G76" s="2"/>
      <c r="H76" s="2"/>
      <c r="I76" s="2"/>
      <c r="J76" s="2"/>
      <c r="K76" s="2"/>
      <c r="L76" s="2"/>
      <c r="M76" s="2"/>
      <c r="N76" s="2">
        <v>4228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7">
        <v>4228</v>
      </c>
      <c r="BG76" s="33"/>
    </row>
    <row r="77" spans="1:59" s="11" customFormat="1" ht="15.75" x14ac:dyDescent="0.25">
      <c r="A77" s="26"/>
      <c r="B77" s="40" t="s">
        <v>66</v>
      </c>
      <c r="C77" s="41"/>
      <c r="D77" s="18"/>
      <c r="E77" s="2"/>
      <c r="F77" s="2"/>
      <c r="G77" s="2"/>
      <c r="H77" s="2"/>
      <c r="I77" s="2"/>
      <c r="J77" s="2"/>
      <c r="K77" s="2"/>
      <c r="L77" s="2"/>
      <c r="M77" s="2"/>
      <c r="N77" s="2">
        <v>2167.9407099999999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7">
        <v>2167.9407099999999</v>
      </c>
      <c r="BG77" s="33"/>
    </row>
    <row r="78" spans="1:59" s="11" customFormat="1" ht="15.75" x14ac:dyDescent="0.25">
      <c r="A78" s="48"/>
      <c r="B78" s="49" t="s">
        <v>67</v>
      </c>
      <c r="C78" s="50"/>
      <c r="D78" s="51"/>
      <c r="E78" s="52"/>
      <c r="F78" s="52"/>
      <c r="G78" s="52"/>
      <c r="H78" s="52"/>
      <c r="I78" s="52"/>
      <c r="J78" s="52"/>
      <c r="K78" s="52"/>
      <c r="L78" s="52"/>
      <c r="M78" s="52"/>
      <c r="N78" s="52">
        <v>51.2757973036896</v>
      </c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3">
        <v>51.2757973036896</v>
      </c>
      <c r="BG78" s="33"/>
    </row>
    <row r="79" spans="1:59" s="11" customFormat="1" ht="94.5" x14ac:dyDescent="0.25">
      <c r="A79" s="26" t="s">
        <v>101</v>
      </c>
      <c r="B79" s="39" t="s">
        <v>102</v>
      </c>
      <c r="C79" s="18">
        <v>40640</v>
      </c>
      <c r="D79" s="18" t="s">
        <v>64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7"/>
      <c r="BG79" s="33"/>
    </row>
    <row r="80" spans="1:59" s="11" customFormat="1" ht="15.75" x14ac:dyDescent="0.25">
      <c r="A80" s="26"/>
      <c r="B80" s="40" t="s">
        <v>65</v>
      </c>
      <c r="C80" s="41"/>
      <c r="D80" s="1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>
        <v>3500</v>
      </c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7">
        <v>3500</v>
      </c>
      <c r="BG80" s="33"/>
    </row>
    <row r="81" spans="1:59" s="11" customFormat="1" ht="15.75" x14ac:dyDescent="0.25">
      <c r="A81" s="26"/>
      <c r="B81" s="40" t="s">
        <v>66</v>
      </c>
      <c r="C81" s="41"/>
      <c r="D81" s="1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7"/>
      <c r="BG81" s="33"/>
    </row>
    <row r="82" spans="1:59" s="11" customFormat="1" ht="15.75" x14ac:dyDescent="0.25">
      <c r="A82" s="48"/>
      <c r="B82" s="49" t="s">
        <v>67</v>
      </c>
      <c r="C82" s="50"/>
      <c r="D82" s="51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3"/>
      <c r="BG82" s="33"/>
    </row>
    <row r="83" spans="1:59" s="11" customFormat="1" ht="63" x14ac:dyDescent="0.25">
      <c r="A83" s="26" t="s">
        <v>103</v>
      </c>
      <c r="B83" s="39" t="s">
        <v>104</v>
      </c>
      <c r="C83" s="18">
        <v>40670</v>
      </c>
      <c r="D83" s="18" t="s">
        <v>105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7"/>
      <c r="BG83" s="33"/>
    </row>
    <row r="84" spans="1:59" s="11" customFormat="1" ht="15.75" x14ac:dyDescent="0.25">
      <c r="A84" s="26"/>
      <c r="B84" s="40" t="s">
        <v>65</v>
      </c>
      <c r="C84" s="41"/>
      <c r="D84" s="18"/>
      <c r="E84" s="2"/>
      <c r="F84" s="2"/>
      <c r="G84" s="2">
        <v>2719.9319999999998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7">
        <v>2719.9319999999998</v>
      </c>
      <c r="BG84" s="33"/>
    </row>
    <row r="85" spans="1:59" s="11" customFormat="1" ht="15.75" x14ac:dyDescent="0.25">
      <c r="A85" s="26"/>
      <c r="B85" s="40" t="s">
        <v>66</v>
      </c>
      <c r="C85" s="41"/>
      <c r="D85" s="18"/>
      <c r="E85" s="2"/>
      <c r="F85" s="2"/>
      <c r="G85" s="2">
        <v>2719.9319999999998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7">
        <v>2719.9319999999998</v>
      </c>
      <c r="BG85" s="33"/>
    </row>
    <row r="86" spans="1:59" s="11" customFormat="1" ht="15.75" x14ac:dyDescent="0.25">
      <c r="A86" s="48"/>
      <c r="B86" s="49" t="s">
        <v>67</v>
      </c>
      <c r="C86" s="50"/>
      <c r="D86" s="51"/>
      <c r="E86" s="52"/>
      <c r="F86" s="52"/>
      <c r="G86" s="52">
        <v>100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>
        <v>100</v>
      </c>
      <c r="BG86" s="33"/>
    </row>
    <row r="87" spans="1:59" s="11" customFormat="1" ht="94.5" x14ac:dyDescent="0.25">
      <c r="A87" s="26" t="s">
        <v>106</v>
      </c>
      <c r="B87" s="39" t="s">
        <v>107</v>
      </c>
      <c r="C87" s="18">
        <v>40680</v>
      </c>
      <c r="D87" s="18" t="s">
        <v>64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7"/>
      <c r="BG87" s="33"/>
    </row>
    <row r="88" spans="1:59" s="11" customFormat="1" ht="15.75" x14ac:dyDescent="0.25">
      <c r="A88" s="26"/>
      <c r="B88" s="40" t="s">
        <v>65</v>
      </c>
      <c r="C88" s="41"/>
      <c r="D88" s="1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>
        <v>207.5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7">
        <v>207.5</v>
      </c>
      <c r="BG88" s="33"/>
    </row>
    <row r="89" spans="1:59" s="11" customFormat="1" ht="15.75" x14ac:dyDescent="0.25">
      <c r="A89" s="26"/>
      <c r="B89" s="40" t="s">
        <v>66</v>
      </c>
      <c r="C89" s="41"/>
      <c r="D89" s="1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>
        <v>195.64</v>
      </c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7">
        <v>195.64</v>
      </c>
      <c r="BG89" s="33"/>
    </row>
    <row r="90" spans="1:59" s="11" customFormat="1" ht="15.75" x14ac:dyDescent="0.25">
      <c r="A90" s="48"/>
      <c r="B90" s="49" t="s">
        <v>67</v>
      </c>
      <c r="C90" s="50"/>
      <c r="D90" s="51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>
        <v>94.284337349397504</v>
      </c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3">
        <v>94.284337349397504</v>
      </c>
      <c r="BG90" s="33"/>
    </row>
    <row r="91" spans="1:59" s="11" customFormat="1" ht="47.25" x14ac:dyDescent="0.25">
      <c r="A91" s="26" t="s">
        <v>108</v>
      </c>
      <c r="B91" s="39" t="s">
        <v>109</v>
      </c>
      <c r="C91" s="18" t="s">
        <v>110</v>
      </c>
      <c r="D91" s="18" t="s">
        <v>105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7"/>
      <c r="BG91" s="33"/>
    </row>
    <row r="92" spans="1:59" s="11" customFormat="1" ht="15.75" x14ac:dyDescent="0.25">
      <c r="A92" s="26"/>
      <c r="B92" s="40" t="s">
        <v>111</v>
      </c>
      <c r="C92" s="41"/>
      <c r="D92" s="18"/>
      <c r="E92" s="2"/>
      <c r="F92" s="2"/>
      <c r="G92" s="2"/>
      <c r="H92" s="2"/>
      <c r="I92" s="2"/>
      <c r="J92" s="2"/>
      <c r="K92" s="2"/>
      <c r="L92" s="2">
        <v>50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7">
        <v>50</v>
      </c>
      <c r="BG92" s="33"/>
    </row>
    <row r="93" spans="1:59" s="11" customFormat="1" ht="15.75" x14ac:dyDescent="0.25">
      <c r="A93" s="26"/>
      <c r="B93" s="40" t="s">
        <v>112</v>
      </c>
      <c r="C93" s="41"/>
      <c r="D93" s="18"/>
      <c r="E93" s="2"/>
      <c r="F93" s="2"/>
      <c r="G93" s="2"/>
      <c r="H93" s="2"/>
      <c r="I93" s="2"/>
      <c r="J93" s="2"/>
      <c r="K93" s="2"/>
      <c r="L93" s="2">
        <v>50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7">
        <v>50</v>
      </c>
      <c r="BG93" s="33"/>
    </row>
    <row r="94" spans="1:59" s="11" customFormat="1" ht="15.75" x14ac:dyDescent="0.25">
      <c r="A94" s="48"/>
      <c r="B94" s="49" t="s">
        <v>67</v>
      </c>
      <c r="C94" s="50"/>
      <c r="D94" s="51"/>
      <c r="E94" s="52"/>
      <c r="F94" s="52"/>
      <c r="G94" s="52"/>
      <c r="H94" s="52"/>
      <c r="I94" s="52"/>
      <c r="J94" s="52"/>
      <c r="K94" s="52"/>
      <c r="L94" s="52">
        <v>100</v>
      </c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3">
        <v>100</v>
      </c>
      <c r="BG94" s="33"/>
    </row>
    <row r="95" spans="1:59" s="11" customFormat="1" ht="15.75" x14ac:dyDescent="0.25">
      <c r="A95" s="26"/>
      <c r="B95" s="40" t="s">
        <v>65</v>
      </c>
      <c r="C95" s="41"/>
      <c r="D95" s="18"/>
      <c r="E95" s="2"/>
      <c r="F95" s="2"/>
      <c r="G95" s="2"/>
      <c r="H95" s="2"/>
      <c r="I95" s="2"/>
      <c r="J95" s="2"/>
      <c r="K95" s="2"/>
      <c r="L95" s="2">
        <v>10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7">
        <v>10</v>
      </c>
      <c r="BG95" s="33"/>
    </row>
    <row r="96" spans="1:59" s="11" customFormat="1" ht="15.75" x14ac:dyDescent="0.25">
      <c r="A96" s="26"/>
      <c r="B96" s="40" t="s">
        <v>66</v>
      </c>
      <c r="C96" s="41"/>
      <c r="D96" s="18"/>
      <c r="E96" s="2"/>
      <c r="F96" s="2"/>
      <c r="G96" s="2"/>
      <c r="H96" s="2"/>
      <c r="I96" s="2"/>
      <c r="J96" s="2"/>
      <c r="K96" s="2"/>
      <c r="L96" s="2">
        <v>10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7">
        <v>10</v>
      </c>
      <c r="BG96" s="33"/>
    </row>
    <row r="97" spans="1:59" s="11" customFormat="1" ht="15.75" x14ac:dyDescent="0.25">
      <c r="A97" s="48"/>
      <c r="B97" s="49" t="s">
        <v>67</v>
      </c>
      <c r="C97" s="50"/>
      <c r="D97" s="51"/>
      <c r="E97" s="52"/>
      <c r="F97" s="52"/>
      <c r="G97" s="52"/>
      <c r="H97" s="52"/>
      <c r="I97" s="52"/>
      <c r="J97" s="52"/>
      <c r="K97" s="52"/>
      <c r="L97" s="52">
        <v>100</v>
      </c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3">
        <v>100</v>
      </c>
      <c r="BG97" s="33"/>
    </row>
    <row r="98" spans="1:59" s="11" customFormat="1" ht="31.5" x14ac:dyDescent="0.25">
      <c r="A98" s="26"/>
      <c r="B98" s="40" t="s">
        <v>113</v>
      </c>
      <c r="C98" s="41"/>
      <c r="D98" s="18"/>
      <c r="E98" s="2"/>
      <c r="F98" s="2"/>
      <c r="G98" s="2"/>
      <c r="H98" s="2"/>
      <c r="I98" s="2"/>
      <c r="J98" s="2"/>
      <c r="K98" s="2"/>
      <c r="L98" s="2">
        <v>40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7">
        <v>40</v>
      </c>
      <c r="BG98" s="33"/>
    </row>
    <row r="99" spans="1:59" s="11" customFormat="1" ht="31.5" x14ac:dyDescent="0.25">
      <c r="A99" s="26"/>
      <c r="B99" s="40" t="s">
        <v>114</v>
      </c>
      <c r="C99" s="41"/>
      <c r="D99" s="18"/>
      <c r="E99" s="2"/>
      <c r="F99" s="2"/>
      <c r="G99" s="2"/>
      <c r="H99" s="2"/>
      <c r="I99" s="2"/>
      <c r="J99" s="2"/>
      <c r="K99" s="2"/>
      <c r="L99" s="2">
        <v>40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7">
        <v>40</v>
      </c>
      <c r="BG99" s="33"/>
    </row>
    <row r="100" spans="1:59" s="11" customFormat="1" ht="15.75" x14ac:dyDescent="0.25">
      <c r="A100" s="48"/>
      <c r="B100" s="49" t="s">
        <v>67</v>
      </c>
      <c r="C100" s="50"/>
      <c r="D100" s="51"/>
      <c r="E100" s="52"/>
      <c r="F100" s="52"/>
      <c r="G100" s="52"/>
      <c r="H100" s="52"/>
      <c r="I100" s="52"/>
      <c r="J100" s="52"/>
      <c r="K100" s="52"/>
      <c r="L100" s="52">
        <v>100</v>
      </c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3">
        <v>100</v>
      </c>
      <c r="BG100" s="33"/>
    </row>
    <row r="101" spans="1:59" s="11" customFormat="1" ht="15.75" x14ac:dyDescent="0.25">
      <c r="A101" s="42"/>
      <c r="B101" s="61" t="s">
        <v>111</v>
      </c>
      <c r="C101" s="43"/>
      <c r="D101" s="44"/>
      <c r="E101" s="27">
        <v>3326.2584200000001</v>
      </c>
      <c r="F101" s="27"/>
      <c r="G101" s="27">
        <v>5263.0029999999997</v>
      </c>
      <c r="H101" s="27"/>
      <c r="I101" s="27"/>
      <c r="J101" s="27">
        <v>26130</v>
      </c>
      <c r="K101" s="27">
        <v>2327.00056</v>
      </c>
      <c r="L101" s="27">
        <v>6400</v>
      </c>
      <c r="M101" s="27">
        <v>8195.9817399999993</v>
      </c>
      <c r="N101" s="27">
        <v>16431.03962</v>
      </c>
      <c r="O101" s="27">
        <v>7271.643</v>
      </c>
      <c r="P101" s="27">
        <v>1567.15</v>
      </c>
      <c r="Q101" s="27"/>
      <c r="R101" s="27"/>
      <c r="S101" s="27"/>
      <c r="T101" s="27"/>
      <c r="U101" s="27">
        <v>14290.517</v>
      </c>
      <c r="V101" s="27"/>
      <c r="W101" s="27"/>
      <c r="X101" s="27"/>
      <c r="Y101" s="27"/>
      <c r="Z101" s="27"/>
      <c r="AA101" s="27">
        <v>28207.279999999999</v>
      </c>
      <c r="AB101" s="27">
        <v>1112.68</v>
      </c>
      <c r="AC101" s="27"/>
      <c r="AD101" s="27"/>
      <c r="AE101" s="27">
        <v>3791.92</v>
      </c>
      <c r="AF101" s="27"/>
      <c r="AG101" s="27"/>
      <c r="AH101" s="27"/>
      <c r="AI101" s="27"/>
      <c r="AJ101" s="27"/>
      <c r="AK101" s="27"/>
      <c r="AL101" s="27">
        <v>3075.2</v>
      </c>
      <c r="AM101" s="27"/>
      <c r="AN101" s="27"/>
      <c r="AO101" s="27"/>
      <c r="AP101" s="27"/>
      <c r="AQ101" s="27"/>
      <c r="AR101" s="27"/>
      <c r="AS101" s="27"/>
      <c r="AT101" s="27">
        <v>5030</v>
      </c>
      <c r="AU101" s="27"/>
      <c r="AV101" s="27"/>
      <c r="AW101" s="27"/>
      <c r="AX101" s="27"/>
      <c r="AY101" s="27"/>
      <c r="AZ101" s="27"/>
      <c r="BA101" s="27"/>
      <c r="BB101" s="27">
        <v>5900</v>
      </c>
      <c r="BC101" s="27">
        <v>3600</v>
      </c>
      <c r="BD101" s="27"/>
      <c r="BE101" s="27"/>
      <c r="BF101" s="27">
        <v>141919.67334000001</v>
      </c>
      <c r="BG101" s="33"/>
    </row>
    <row r="102" spans="1:59" s="11" customFormat="1" ht="15.75" x14ac:dyDescent="0.25">
      <c r="A102" s="42"/>
      <c r="B102" s="61" t="s">
        <v>112</v>
      </c>
      <c r="C102" s="43"/>
      <c r="D102" s="44"/>
      <c r="E102" s="27">
        <v>3326.2584200000001</v>
      </c>
      <c r="F102" s="27"/>
      <c r="G102" s="27">
        <v>5263.0029999999997</v>
      </c>
      <c r="H102" s="27"/>
      <c r="I102" s="27"/>
      <c r="J102" s="27">
        <v>26046.394</v>
      </c>
      <c r="K102" s="27">
        <v>2204.7139999999999</v>
      </c>
      <c r="L102" s="27">
        <v>50</v>
      </c>
      <c r="M102" s="27">
        <v>8195.9817399999993</v>
      </c>
      <c r="N102" s="27">
        <v>12998.438330000001</v>
      </c>
      <c r="O102" s="27">
        <v>7271.643</v>
      </c>
      <c r="P102" s="27">
        <v>1554.9289000000001</v>
      </c>
      <c r="Q102" s="27"/>
      <c r="R102" s="27"/>
      <c r="S102" s="27"/>
      <c r="T102" s="27"/>
      <c r="U102" s="27">
        <v>14290.517</v>
      </c>
      <c r="V102" s="27"/>
      <c r="W102" s="27"/>
      <c r="X102" s="27"/>
      <c r="Y102" s="27"/>
      <c r="Z102" s="27"/>
      <c r="AA102" s="27">
        <v>12152.66173</v>
      </c>
      <c r="AB102" s="27">
        <v>1112.68</v>
      </c>
      <c r="AC102" s="27"/>
      <c r="AD102" s="27"/>
      <c r="AE102" s="27">
        <v>3791.9185200000002</v>
      </c>
      <c r="AF102" s="27"/>
      <c r="AG102" s="27"/>
      <c r="AH102" s="27"/>
      <c r="AI102" s="27"/>
      <c r="AJ102" s="27"/>
      <c r="AK102" s="27"/>
      <c r="AL102" s="27">
        <v>3075.2</v>
      </c>
      <c r="AM102" s="27"/>
      <c r="AN102" s="27"/>
      <c r="AO102" s="27"/>
      <c r="AP102" s="27"/>
      <c r="AQ102" s="27"/>
      <c r="AR102" s="27"/>
      <c r="AS102" s="27"/>
      <c r="AT102" s="27">
        <v>5030</v>
      </c>
      <c r="AU102" s="27"/>
      <c r="AV102" s="27"/>
      <c r="AW102" s="27"/>
      <c r="AX102" s="27"/>
      <c r="AY102" s="27"/>
      <c r="AZ102" s="27"/>
      <c r="BA102" s="27"/>
      <c r="BB102" s="27">
        <v>1689.1886</v>
      </c>
      <c r="BC102" s="27"/>
      <c r="BD102" s="27"/>
      <c r="BE102" s="27"/>
      <c r="BF102" s="27">
        <v>108053.52724</v>
      </c>
      <c r="BG102" s="33"/>
    </row>
    <row r="103" spans="1:59" s="11" customFormat="1" ht="15.75" x14ac:dyDescent="0.25">
      <c r="A103" s="42"/>
      <c r="B103" s="61" t="s">
        <v>116</v>
      </c>
      <c r="C103" s="43"/>
      <c r="D103" s="44"/>
      <c r="E103" s="60">
        <v>100</v>
      </c>
      <c r="F103" s="60"/>
      <c r="G103" s="60">
        <v>100</v>
      </c>
      <c r="H103" s="60"/>
      <c r="I103" s="60"/>
      <c r="J103" s="60">
        <v>99.680038270187495</v>
      </c>
      <c r="K103" s="60">
        <v>94.744884805700195</v>
      </c>
      <c r="L103" s="60">
        <v>0.78125</v>
      </c>
      <c r="M103" s="60">
        <v>100</v>
      </c>
      <c r="N103" s="60">
        <v>79.109043801331893</v>
      </c>
      <c r="O103" s="60">
        <v>100</v>
      </c>
      <c r="P103" s="60">
        <v>99.220170372970003</v>
      </c>
      <c r="Q103" s="60"/>
      <c r="R103" s="60"/>
      <c r="S103" s="60"/>
      <c r="T103" s="60"/>
      <c r="U103" s="60">
        <v>100</v>
      </c>
      <c r="V103" s="60"/>
      <c r="W103" s="60"/>
      <c r="X103" s="60"/>
      <c r="Y103" s="60"/>
      <c r="Z103" s="60"/>
      <c r="AA103" s="60">
        <v>43.083422896500402</v>
      </c>
      <c r="AB103" s="60">
        <v>100</v>
      </c>
      <c r="AC103" s="60"/>
      <c r="AD103" s="60"/>
      <c r="AE103" s="60">
        <v>99.999960969640696</v>
      </c>
      <c r="AF103" s="60"/>
      <c r="AG103" s="60"/>
      <c r="AH103" s="60"/>
      <c r="AI103" s="60"/>
      <c r="AJ103" s="60"/>
      <c r="AK103" s="60"/>
      <c r="AL103" s="60">
        <v>100</v>
      </c>
      <c r="AM103" s="60"/>
      <c r="AN103" s="60"/>
      <c r="AO103" s="60"/>
      <c r="AP103" s="60"/>
      <c r="AQ103" s="60"/>
      <c r="AR103" s="60"/>
      <c r="AS103" s="60"/>
      <c r="AT103" s="60">
        <v>100</v>
      </c>
      <c r="AU103" s="60"/>
      <c r="AV103" s="60"/>
      <c r="AW103" s="60"/>
      <c r="AX103" s="60"/>
      <c r="AY103" s="60"/>
      <c r="AZ103" s="60"/>
      <c r="BA103" s="60"/>
      <c r="BB103" s="60">
        <v>28.6303152542372</v>
      </c>
      <c r="BC103" s="60"/>
      <c r="BD103" s="60"/>
      <c r="BE103" s="60"/>
      <c r="BF103" s="60">
        <v>76.137102557397895</v>
      </c>
      <c r="BG103" s="33"/>
    </row>
    <row r="104" spans="1:59" s="11" customFormat="1" ht="31.5" x14ac:dyDescent="0.25">
      <c r="A104" s="42"/>
      <c r="B104" s="61" t="s">
        <v>65</v>
      </c>
      <c r="C104" s="43"/>
      <c r="D104" s="44"/>
      <c r="E104" s="27">
        <v>3326.2584200000001</v>
      </c>
      <c r="F104" s="27"/>
      <c r="G104" s="27">
        <v>5263.0029999999997</v>
      </c>
      <c r="H104" s="27"/>
      <c r="I104" s="27"/>
      <c r="J104" s="27">
        <v>26130</v>
      </c>
      <c r="K104" s="27">
        <v>2327.00056</v>
      </c>
      <c r="L104" s="27">
        <v>6360</v>
      </c>
      <c r="M104" s="27">
        <v>8195.9817399999993</v>
      </c>
      <c r="N104" s="27">
        <v>16431.03962</v>
      </c>
      <c r="O104" s="27">
        <v>7271.643</v>
      </c>
      <c r="P104" s="27">
        <v>1567.15</v>
      </c>
      <c r="Q104" s="27"/>
      <c r="R104" s="27"/>
      <c r="S104" s="27"/>
      <c r="T104" s="27"/>
      <c r="U104" s="27">
        <v>14290.517</v>
      </c>
      <c r="V104" s="27"/>
      <c r="W104" s="27"/>
      <c r="X104" s="27"/>
      <c r="Y104" s="27"/>
      <c r="Z104" s="27"/>
      <c r="AA104" s="27">
        <v>28207.279999999999</v>
      </c>
      <c r="AB104" s="27">
        <v>1112.68</v>
      </c>
      <c r="AC104" s="27"/>
      <c r="AD104" s="27"/>
      <c r="AE104" s="27">
        <v>3791.92</v>
      </c>
      <c r="AF104" s="27"/>
      <c r="AG104" s="27"/>
      <c r="AH104" s="27"/>
      <c r="AI104" s="27"/>
      <c r="AJ104" s="27"/>
      <c r="AK104" s="27"/>
      <c r="AL104" s="27">
        <v>3075.2</v>
      </c>
      <c r="AM104" s="27"/>
      <c r="AN104" s="27"/>
      <c r="AO104" s="27"/>
      <c r="AP104" s="27"/>
      <c r="AQ104" s="27"/>
      <c r="AR104" s="27"/>
      <c r="AS104" s="27"/>
      <c r="AT104" s="27">
        <v>5030</v>
      </c>
      <c r="AU104" s="27"/>
      <c r="AV104" s="27"/>
      <c r="AW104" s="27"/>
      <c r="AX104" s="27"/>
      <c r="AY104" s="27"/>
      <c r="AZ104" s="27"/>
      <c r="BA104" s="27"/>
      <c r="BB104" s="27">
        <v>5900</v>
      </c>
      <c r="BC104" s="27">
        <v>3600</v>
      </c>
      <c r="BD104" s="27"/>
      <c r="BE104" s="27"/>
      <c r="BF104" s="27">
        <v>141879.67334000001</v>
      </c>
      <c r="BG104" s="33"/>
    </row>
    <row r="105" spans="1:59" s="11" customFormat="1" ht="15.75" x14ac:dyDescent="0.25">
      <c r="A105" s="42"/>
      <c r="B105" s="61" t="s">
        <v>66</v>
      </c>
      <c r="C105" s="43"/>
      <c r="D105" s="44"/>
      <c r="E105" s="27">
        <v>3326.2584200000001</v>
      </c>
      <c r="F105" s="27"/>
      <c r="G105" s="27">
        <v>5263.0029999999997</v>
      </c>
      <c r="H105" s="27"/>
      <c r="I105" s="27"/>
      <c r="J105" s="27">
        <v>26046.394</v>
      </c>
      <c r="K105" s="27">
        <v>2204.7139999999999</v>
      </c>
      <c r="L105" s="27">
        <v>10</v>
      </c>
      <c r="M105" s="27">
        <v>8195.9817399999993</v>
      </c>
      <c r="N105" s="27">
        <v>12998.438330000001</v>
      </c>
      <c r="O105" s="27">
        <v>7271.643</v>
      </c>
      <c r="P105" s="27">
        <v>1554.9289000000001</v>
      </c>
      <c r="Q105" s="27"/>
      <c r="R105" s="27"/>
      <c r="S105" s="27"/>
      <c r="T105" s="27"/>
      <c r="U105" s="27">
        <v>14290.517</v>
      </c>
      <c r="V105" s="27"/>
      <c r="W105" s="27"/>
      <c r="X105" s="27"/>
      <c r="Y105" s="27"/>
      <c r="Z105" s="27"/>
      <c r="AA105" s="27">
        <v>12152.66173</v>
      </c>
      <c r="AB105" s="27">
        <v>1112.68</v>
      </c>
      <c r="AC105" s="27"/>
      <c r="AD105" s="27"/>
      <c r="AE105" s="27">
        <v>3791.9185200000002</v>
      </c>
      <c r="AF105" s="27"/>
      <c r="AG105" s="27"/>
      <c r="AH105" s="27"/>
      <c r="AI105" s="27"/>
      <c r="AJ105" s="27"/>
      <c r="AK105" s="27"/>
      <c r="AL105" s="27">
        <v>3075.2</v>
      </c>
      <c r="AM105" s="27"/>
      <c r="AN105" s="27"/>
      <c r="AO105" s="27"/>
      <c r="AP105" s="27"/>
      <c r="AQ105" s="27"/>
      <c r="AR105" s="27"/>
      <c r="AS105" s="27"/>
      <c r="AT105" s="27">
        <v>5030</v>
      </c>
      <c r="AU105" s="27"/>
      <c r="AV105" s="27"/>
      <c r="AW105" s="27"/>
      <c r="AX105" s="27"/>
      <c r="AY105" s="27"/>
      <c r="AZ105" s="27"/>
      <c r="BA105" s="27"/>
      <c r="BB105" s="27">
        <v>1689.1886</v>
      </c>
      <c r="BC105" s="27"/>
      <c r="BD105" s="27"/>
      <c r="BE105" s="27"/>
      <c r="BF105" s="27">
        <v>108013.52724</v>
      </c>
      <c r="BG105" s="33"/>
    </row>
    <row r="106" spans="1:59" s="11" customFormat="1" ht="15.75" x14ac:dyDescent="0.25">
      <c r="A106" s="42"/>
      <c r="B106" s="61" t="s">
        <v>116</v>
      </c>
      <c r="C106" s="43"/>
      <c r="D106" s="44"/>
      <c r="E106" s="60">
        <v>100</v>
      </c>
      <c r="F106" s="60"/>
      <c r="G106" s="60">
        <v>100</v>
      </c>
      <c r="H106" s="60"/>
      <c r="I106" s="60"/>
      <c r="J106" s="60">
        <v>99.680038270187495</v>
      </c>
      <c r="K106" s="60">
        <v>94.744884805700195</v>
      </c>
      <c r="L106" s="60">
        <v>0.15723270440251499</v>
      </c>
      <c r="M106" s="60">
        <v>100</v>
      </c>
      <c r="N106" s="60">
        <v>79.109043801331893</v>
      </c>
      <c r="O106" s="60">
        <v>100</v>
      </c>
      <c r="P106" s="60">
        <v>99.220170372970003</v>
      </c>
      <c r="Q106" s="60"/>
      <c r="R106" s="60"/>
      <c r="S106" s="60"/>
      <c r="T106" s="60"/>
      <c r="U106" s="60">
        <v>100</v>
      </c>
      <c r="V106" s="60"/>
      <c r="W106" s="60"/>
      <c r="X106" s="60"/>
      <c r="Y106" s="60"/>
      <c r="Z106" s="60"/>
      <c r="AA106" s="60">
        <v>43.083422896500402</v>
      </c>
      <c r="AB106" s="60">
        <v>100</v>
      </c>
      <c r="AC106" s="60"/>
      <c r="AD106" s="60"/>
      <c r="AE106" s="60">
        <v>99.999960969640696</v>
      </c>
      <c r="AF106" s="60"/>
      <c r="AG106" s="60"/>
      <c r="AH106" s="60"/>
      <c r="AI106" s="60"/>
      <c r="AJ106" s="60"/>
      <c r="AK106" s="60"/>
      <c r="AL106" s="60">
        <v>100</v>
      </c>
      <c r="AM106" s="60"/>
      <c r="AN106" s="60"/>
      <c r="AO106" s="60"/>
      <c r="AP106" s="60"/>
      <c r="AQ106" s="60"/>
      <c r="AR106" s="60"/>
      <c r="AS106" s="60"/>
      <c r="AT106" s="60">
        <v>100</v>
      </c>
      <c r="AU106" s="60"/>
      <c r="AV106" s="60"/>
      <c r="AW106" s="60"/>
      <c r="AX106" s="60"/>
      <c r="AY106" s="60"/>
      <c r="AZ106" s="60"/>
      <c r="BA106" s="60"/>
      <c r="BB106" s="60">
        <v>28.6303152542372</v>
      </c>
      <c r="BC106" s="60"/>
      <c r="BD106" s="60"/>
      <c r="BE106" s="60"/>
      <c r="BF106" s="60">
        <v>76.130374913647202</v>
      </c>
      <c r="BG106" s="33"/>
    </row>
    <row r="107" spans="1:59" s="11" customFormat="1" ht="31.5" x14ac:dyDescent="0.25">
      <c r="A107" s="42"/>
      <c r="B107" s="61" t="s">
        <v>113</v>
      </c>
      <c r="C107" s="43"/>
      <c r="D107" s="44"/>
      <c r="E107" s="27"/>
      <c r="F107" s="27"/>
      <c r="G107" s="27"/>
      <c r="H107" s="27"/>
      <c r="I107" s="27"/>
      <c r="J107" s="27"/>
      <c r="K107" s="27"/>
      <c r="L107" s="27">
        <v>40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>
        <v>40</v>
      </c>
      <c r="BG107" s="33"/>
    </row>
    <row r="108" spans="1:59" s="11" customFormat="1" ht="31.5" x14ac:dyDescent="0.25">
      <c r="A108" s="42"/>
      <c r="B108" s="61" t="s">
        <v>114</v>
      </c>
      <c r="C108" s="43"/>
      <c r="D108" s="44"/>
      <c r="E108" s="27"/>
      <c r="F108" s="27"/>
      <c r="G108" s="27"/>
      <c r="H108" s="27"/>
      <c r="I108" s="27"/>
      <c r="J108" s="27"/>
      <c r="K108" s="27"/>
      <c r="L108" s="27">
        <v>40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>
        <v>40</v>
      </c>
      <c r="BG108" s="33"/>
    </row>
    <row r="109" spans="1:59" s="11" customFormat="1" ht="15.75" x14ac:dyDescent="0.25">
      <c r="A109" s="42"/>
      <c r="B109" s="61" t="s">
        <v>116</v>
      </c>
      <c r="C109" s="43"/>
      <c r="D109" s="44"/>
      <c r="E109" s="27"/>
      <c r="F109" s="27"/>
      <c r="G109" s="27"/>
      <c r="H109" s="27"/>
      <c r="I109" s="27"/>
      <c r="J109" s="27"/>
      <c r="K109" s="27"/>
      <c r="L109" s="60">
        <v>100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60">
        <v>100</v>
      </c>
      <c r="BG109" s="33"/>
    </row>
    <row r="110" spans="1:59" s="11" customFormat="1" ht="15.75" x14ac:dyDescent="0.25">
      <c r="BF110" s="12"/>
      <c r="BG110" s="33"/>
    </row>
    <row r="111" spans="1:59" s="11" customFormat="1" ht="18.600000000000001" customHeight="1" x14ac:dyDescent="0.25">
      <c r="BG111" s="33"/>
    </row>
    <row r="112" spans="1:59" s="11" customFormat="1" ht="18" customHeight="1" x14ac:dyDescent="0.25">
      <c r="BF112" s="58"/>
      <c r="BG112" s="33"/>
    </row>
    <row r="113" spans="58:59" s="12" customFormat="1" ht="15.75" x14ac:dyDescent="0.25">
      <c r="BF113" s="58"/>
      <c r="BG113" s="34"/>
    </row>
    <row r="114" spans="58:59" s="11" customFormat="1" ht="100.9" customHeight="1" x14ac:dyDescent="0.25">
      <c r="BF114" s="58"/>
      <c r="BG114" s="33"/>
    </row>
    <row r="115" spans="58:59" s="11" customFormat="1" ht="15.75" x14ac:dyDescent="0.25">
      <c r="BF115" s="58"/>
      <c r="BG115" s="33"/>
    </row>
    <row r="116" spans="58:59" s="11" customFormat="1" ht="15.75" x14ac:dyDescent="0.25">
      <c r="BG116" s="33"/>
    </row>
    <row r="117" spans="58:59" s="12" customFormat="1" ht="15.75" x14ac:dyDescent="0.25">
      <c r="BF117" s="59"/>
      <c r="BG117" s="34"/>
    </row>
    <row r="118" spans="58:59" s="11" customFormat="1" ht="69.75" customHeight="1" x14ac:dyDescent="0.25">
      <c r="BG118" s="33"/>
    </row>
    <row r="119" spans="58:59" s="11" customFormat="1" ht="15.75" customHeight="1" x14ac:dyDescent="0.25">
      <c r="BG119" s="33"/>
    </row>
    <row r="120" spans="58:59" s="11" customFormat="1" ht="15.75" customHeight="1" x14ac:dyDescent="0.25">
      <c r="BG120" s="33"/>
    </row>
    <row r="121" spans="58:59" s="13" customFormat="1" ht="15.75" x14ac:dyDescent="0.25">
      <c r="BG121" s="35"/>
    </row>
    <row r="122" spans="58:59" s="11" customFormat="1" ht="49.15" customHeight="1" x14ac:dyDescent="0.25">
      <c r="BG122" s="33"/>
    </row>
    <row r="123" spans="58:59" s="11" customFormat="1" ht="19.899999999999999" customHeight="1" x14ac:dyDescent="0.25">
      <c r="BG123" s="33"/>
    </row>
    <row r="124" spans="58:59" s="11" customFormat="1" ht="19.149999999999999" customHeight="1" x14ac:dyDescent="0.25">
      <c r="BG124" s="33"/>
    </row>
    <row r="125" spans="58:59" s="11" customFormat="1" ht="15.75" x14ac:dyDescent="0.25">
      <c r="BG125" s="33"/>
    </row>
    <row r="126" spans="58:59" s="11" customFormat="1" ht="102" customHeight="1" x14ac:dyDescent="0.25">
      <c r="BG126" s="33"/>
    </row>
    <row r="127" spans="58:59" s="11" customFormat="1" ht="15.75" x14ac:dyDescent="0.25">
      <c r="BG127" s="33"/>
    </row>
    <row r="128" spans="58:59" s="11" customFormat="1" ht="15.75" x14ac:dyDescent="0.25">
      <c r="BG128" s="33"/>
    </row>
    <row r="129" spans="59:59" s="11" customFormat="1" ht="15.75" x14ac:dyDescent="0.25">
      <c r="BG129" s="33"/>
    </row>
    <row r="130" spans="59:59" s="11" customFormat="1" ht="100.15" customHeight="1" x14ac:dyDescent="0.25">
      <c r="BG130" s="33"/>
    </row>
    <row r="131" spans="59:59" s="11" customFormat="1" ht="18.600000000000001" customHeight="1" x14ac:dyDescent="0.25">
      <c r="BG131" s="33"/>
    </row>
    <row r="132" spans="59:59" s="11" customFormat="1" ht="15.75" x14ac:dyDescent="0.25">
      <c r="BG132" s="33"/>
    </row>
    <row r="133" spans="59:59" s="12" customFormat="1" ht="15.75" x14ac:dyDescent="0.25">
      <c r="BG133" s="34"/>
    </row>
    <row r="134" spans="59:59" s="11" customFormat="1" ht="99.6" customHeight="1" x14ac:dyDescent="0.25">
      <c r="BG134" s="33"/>
    </row>
    <row r="135" spans="59:59" s="11" customFormat="1" ht="17.45" customHeight="1" x14ac:dyDescent="0.25">
      <c r="BG135" s="33"/>
    </row>
    <row r="136" spans="59:59" s="11" customFormat="1" ht="20.45" customHeight="1" x14ac:dyDescent="0.25">
      <c r="BG136" s="33"/>
    </row>
    <row r="137" spans="59:59" s="12" customFormat="1" ht="15.75" x14ac:dyDescent="0.25">
      <c r="BG137" s="34"/>
    </row>
    <row r="138" spans="59:59" s="11" customFormat="1" ht="99.75" customHeight="1" x14ac:dyDescent="0.25">
      <c r="BG138" s="33"/>
    </row>
    <row r="139" spans="59:59" s="11" customFormat="1" ht="15.75" x14ac:dyDescent="0.25">
      <c r="BG139" s="33"/>
    </row>
    <row r="140" spans="59:59" s="11" customFormat="1" ht="15.75" x14ac:dyDescent="0.25">
      <c r="BG140" s="33"/>
    </row>
    <row r="141" spans="59:59" s="12" customFormat="1" ht="15.75" x14ac:dyDescent="0.25">
      <c r="BG141" s="34"/>
    </row>
    <row r="142" spans="59:59" s="11" customFormat="1" ht="84.75" customHeight="1" x14ac:dyDescent="0.25">
      <c r="BG142" s="33"/>
    </row>
    <row r="143" spans="59:59" s="11" customFormat="1" ht="15.75" x14ac:dyDescent="0.25">
      <c r="BG143" s="33"/>
    </row>
    <row r="144" spans="59:59" s="11" customFormat="1" ht="15.75" x14ac:dyDescent="0.25">
      <c r="BG144" s="33"/>
    </row>
    <row r="145" spans="59:59" s="12" customFormat="1" ht="15.75" x14ac:dyDescent="0.25">
      <c r="BG145" s="34"/>
    </row>
    <row r="146" spans="59:59" s="12" customFormat="1" ht="132" customHeight="1" x14ac:dyDescent="0.25">
      <c r="BG146" s="34"/>
    </row>
    <row r="147" spans="59:59" s="12" customFormat="1" ht="17.45" customHeight="1" x14ac:dyDescent="0.25">
      <c r="BG147" s="34"/>
    </row>
    <row r="148" spans="59:59" s="12" customFormat="1" ht="15.75" x14ac:dyDescent="0.25">
      <c r="BG148" s="34"/>
    </row>
    <row r="149" spans="59:59" s="12" customFormat="1" ht="15.75" x14ac:dyDescent="0.25">
      <c r="BG149" s="34"/>
    </row>
    <row r="150" spans="59:59" s="11" customFormat="1" ht="127.5" customHeight="1" x14ac:dyDescent="0.25">
      <c r="BG150" s="33"/>
    </row>
    <row r="151" spans="59:59" s="11" customFormat="1" ht="15.75" x14ac:dyDescent="0.25">
      <c r="BG151" s="33"/>
    </row>
    <row r="152" spans="59:59" s="11" customFormat="1" ht="15.75" x14ac:dyDescent="0.25">
      <c r="BG152" s="33"/>
    </row>
    <row r="153" spans="59:59" s="11" customFormat="1" ht="15.75" x14ac:dyDescent="0.25">
      <c r="BG153" s="33"/>
    </row>
    <row r="154" spans="59:59" s="11" customFormat="1" ht="36.6" customHeight="1" x14ac:dyDescent="0.25">
      <c r="BG154" s="33"/>
    </row>
    <row r="155" spans="59:59" s="12" customFormat="1" ht="42.75" customHeight="1" x14ac:dyDescent="0.25">
      <c r="BG155" s="34"/>
    </row>
    <row r="156" spans="59:59" s="12" customFormat="1" ht="20.25" customHeight="1" x14ac:dyDescent="0.25">
      <c r="BG156" s="34"/>
    </row>
    <row r="157" spans="59:59" s="11" customFormat="1" ht="22.9" customHeight="1" x14ac:dyDescent="0.25">
      <c r="BG157" s="33"/>
    </row>
    <row r="158" spans="59:59" s="12" customFormat="1" ht="15.75" x14ac:dyDescent="0.25">
      <c r="BG158" s="34"/>
    </row>
    <row r="159" spans="59:59" s="12" customFormat="1" ht="15.75" x14ac:dyDescent="0.25">
      <c r="BG159" s="34"/>
    </row>
    <row r="160" spans="59:59" s="11" customFormat="1" ht="98.25" customHeight="1" x14ac:dyDescent="0.25">
      <c r="BG160" s="33"/>
    </row>
    <row r="161" spans="59:59" s="11" customFormat="1" ht="15.75" x14ac:dyDescent="0.25">
      <c r="BG161" s="33"/>
    </row>
    <row r="162" spans="59:59" s="11" customFormat="1" ht="15.75" x14ac:dyDescent="0.25">
      <c r="BG162" s="33"/>
    </row>
    <row r="163" spans="59:59" s="11" customFormat="1" ht="15.75" x14ac:dyDescent="0.25">
      <c r="BG163" s="33"/>
    </row>
    <row r="164" spans="59:59" s="11" customFormat="1" ht="178.5" customHeight="1" x14ac:dyDescent="0.25">
      <c r="BG164" s="33"/>
    </row>
    <row r="165" spans="59:59" s="11" customFormat="1" ht="21" customHeight="1" x14ac:dyDescent="0.25">
      <c r="BG165" s="33"/>
    </row>
    <row r="166" spans="59:59" s="11" customFormat="1" ht="15.75" x14ac:dyDescent="0.25">
      <c r="BG166" s="33"/>
    </row>
    <row r="167" spans="59:59" s="11" customFormat="1" ht="15.75" x14ac:dyDescent="0.25">
      <c r="BG167" s="33"/>
    </row>
    <row r="168" spans="59:59" s="11" customFormat="1" ht="81.75" customHeight="1" x14ac:dyDescent="0.25">
      <c r="BG168" s="33"/>
    </row>
    <row r="169" spans="59:59" s="11" customFormat="1" ht="15.75" x14ac:dyDescent="0.25">
      <c r="BG169" s="33"/>
    </row>
    <row r="170" spans="59:59" s="11" customFormat="1" ht="15.75" x14ac:dyDescent="0.25">
      <c r="BG170" s="33"/>
    </row>
    <row r="171" spans="59:59" s="11" customFormat="1" ht="15.75" x14ac:dyDescent="0.25">
      <c r="BG171" s="33"/>
    </row>
    <row r="172" spans="59:59" s="11" customFormat="1" ht="31.5" customHeight="1" x14ac:dyDescent="0.25">
      <c r="BG172" s="33"/>
    </row>
    <row r="173" spans="59:59" s="12" customFormat="1" ht="15.75" x14ac:dyDescent="0.25">
      <c r="BG173" s="34"/>
    </row>
    <row r="174" spans="59:59" s="12" customFormat="1" ht="15.75" x14ac:dyDescent="0.25">
      <c r="BG174" s="34"/>
    </row>
    <row r="175" spans="59:59" s="11" customFormat="1" ht="15.75" customHeight="1" x14ac:dyDescent="0.25">
      <c r="BG175" s="33"/>
    </row>
    <row r="176" spans="59:59" s="11" customFormat="1" ht="15.75" x14ac:dyDescent="0.25">
      <c r="BG176" s="33"/>
    </row>
    <row r="177" spans="59:59" s="11" customFormat="1" ht="15.75" x14ac:dyDescent="0.25">
      <c r="BG177" s="33"/>
    </row>
    <row r="178" spans="59:59" s="11" customFormat="1" ht="144" customHeight="1" x14ac:dyDescent="0.25">
      <c r="BG178" s="33"/>
    </row>
    <row r="179" spans="59:59" s="11" customFormat="1" ht="15.75" x14ac:dyDescent="0.25">
      <c r="BG179" s="33"/>
    </row>
    <row r="180" spans="59:59" s="11" customFormat="1" ht="31.5" customHeight="1" x14ac:dyDescent="0.25">
      <c r="BG180" s="33"/>
    </row>
    <row r="181" spans="59:59" s="11" customFormat="1" ht="15.75" x14ac:dyDescent="0.25">
      <c r="BG181" s="33"/>
    </row>
    <row r="182" spans="59:59" s="11" customFormat="1" ht="114.75" customHeight="1" x14ac:dyDescent="0.25">
      <c r="BG182" s="33"/>
    </row>
    <row r="183" spans="59:59" s="11" customFormat="1" ht="15.75" x14ac:dyDescent="0.25">
      <c r="BG183" s="33"/>
    </row>
    <row r="184" spans="59:59" s="11" customFormat="1" ht="15.75" x14ac:dyDescent="0.25">
      <c r="BG184" s="33"/>
    </row>
    <row r="185" spans="59:59" s="11" customFormat="1" ht="15.75" x14ac:dyDescent="0.25">
      <c r="BG185" s="33"/>
    </row>
    <row r="186" spans="59:59" s="11" customFormat="1" ht="79.5" customHeight="1" x14ac:dyDescent="0.25">
      <c r="BG186" s="33"/>
    </row>
    <row r="187" spans="59:59" s="11" customFormat="1" ht="15.75" x14ac:dyDescent="0.25">
      <c r="BG187" s="33"/>
    </row>
    <row r="188" spans="59:59" s="11" customFormat="1" ht="15.75" x14ac:dyDescent="0.25">
      <c r="BG188" s="33"/>
    </row>
    <row r="189" spans="59:59" s="11" customFormat="1" ht="15.75" x14ac:dyDescent="0.25">
      <c r="BG189" s="33"/>
    </row>
    <row r="190" spans="59:59" s="11" customFormat="1" ht="112.15" customHeight="1" x14ac:dyDescent="0.25">
      <c r="BG190" s="33"/>
    </row>
    <row r="191" spans="59:59" s="11" customFormat="1" ht="15.75" x14ac:dyDescent="0.25">
      <c r="BG191" s="33"/>
    </row>
    <row r="192" spans="59:59" s="11" customFormat="1" ht="15.75" x14ac:dyDescent="0.25">
      <c r="BG192" s="33"/>
    </row>
    <row r="193" spans="59:59" s="11" customFormat="1" ht="15.75" x14ac:dyDescent="0.25">
      <c r="BG193" s="33"/>
    </row>
    <row r="194" spans="59:59" s="11" customFormat="1" ht="193.5" customHeight="1" x14ac:dyDescent="0.25">
      <c r="BG194" s="33"/>
    </row>
    <row r="195" spans="59:59" s="11" customFormat="1" ht="15.75" x14ac:dyDescent="0.25">
      <c r="BG195" s="33"/>
    </row>
    <row r="196" spans="59:59" s="11" customFormat="1" ht="15.75" x14ac:dyDescent="0.25">
      <c r="BG196" s="33"/>
    </row>
    <row r="197" spans="59:59" s="11" customFormat="1" ht="15.75" x14ac:dyDescent="0.25">
      <c r="BG197" s="33"/>
    </row>
    <row r="198" spans="59:59" s="11" customFormat="1" ht="15.75" customHeight="1" x14ac:dyDescent="0.25">
      <c r="BG198" s="33"/>
    </row>
    <row r="199" spans="59:59" s="11" customFormat="1" ht="15.75" x14ac:dyDescent="0.25">
      <c r="BG199" s="33"/>
    </row>
    <row r="200" spans="59:59" s="11" customFormat="1" ht="20.25" customHeight="1" x14ac:dyDescent="0.25">
      <c r="BG200" s="33"/>
    </row>
    <row r="201" spans="59:59" s="11" customFormat="1" ht="31.5" customHeight="1" x14ac:dyDescent="0.25">
      <c r="BG201" s="33"/>
    </row>
    <row r="202" spans="59:59" s="12" customFormat="1" ht="15.75" x14ac:dyDescent="0.25">
      <c r="BG202" s="34"/>
    </row>
    <row r="203" spans="59:59" s="12" customFormat="1" ht="15.75" x14ac:dyDescent="0.25">
      <c r="BG203" s="34"/>
    </row>
    <row r="204" spans="59:59" s="11" customFormat="1" ht="51" customHeight="1" x14ac:dyDescent="0.25">
      <c r="BG204" s="33"/>
    </row>
    <row r="205" spans="59:59" s="11" customFormat="1" ht="15.75" x14ac:dyDescent="0.25">
      <c r="BG205" s="33"/>
    </row>
    <row r="206" spans="59:59" s="11" customFormat="1" ht="15.75" x14ac:dyDescent="0.25">
      <c r="BG206" s="33"/>
    </row>
    <row r="207" spans="59:59" s="11" customFormat="1" ht="15.75" x14ac:dyDescent="0.25">
      <c r="BG207" s="33"/>
    </row>
    <row r="208" spans="59:59" s="11" customFormat="1" ht="81.75" customHeight="1" x14ac:dyDescent="0.25">
      <c r="BG208" s="33"/>
    </row>
    <row r="209" spans="59:59" s="11" customFormat="1" ht="15.75" x14ac:dyDescent="0.25">
      <c r="BG209" s="33"/>
    </row>
    <row r="210" spans="59:59" s="11" customFormat="1" ht="15.75" x14ac:dyDescent="0.25">
      <c r="BG210" s="33"/>
    </row>
    <row r="211" spans="59:59" s="11" customFormat="1" ht="15.75" x14ac:dyDescent="0.25">
      <c r="BG211" s="33"/>
    </row>
    <row r="212" spans="59:59" s="11" customFormat="1" ht="15.75" x14ac:dyDescent="0.25">
      <c r="BG212" s="33"/>
    </row>
    <row r="213" spans="59:59" s="11" customFormat="1" ht="15.75" x14ac:dyDescent="0.25">
      <c r="BG213" s="33"/>
    </row>
    <row r="214" spans="59:59" s="12" customFormat="1" ht="15.75" x14ac:dyDescent="0.25">
      <c r="BG214" s="34"/>
    </row>
    <row r="215" spans="59:59" s="11" customFormat="1" ht="15.75" x14ac:dyDescent="0.25">
      <c r="BG215" s="33"/>
    </row>
    <row r="216" spans="59:59" s="11" customFormat="1" ht="15.75" x14ac:dyDescent="0.25">
      <c r="BG216" s="33"/>
    </row>
    <row r="217" spans="59:59" s="11" customFormat="1" ht="15.75" x14ac:dyDescent="0.25">
      <c r="BG217" s="33"/>
    </row>
    <row r="218" spans="59:59" s="11" customFormat="1" ht="47.25" customHeight="1" x14ac:dyDescent="0.25">
      <c r="BG218" s="33"/>
    </row>
    <row r="219" spans="59:59" s="11" customFormat="1" ht="15.75" x14ac:dyDescent="0.25">
      <c r="BG219" s="33"/>
    </row>
    <row r="220" spans="59:59" s="11" customFormat="1" ht="15.75" x14ac:dyDescent="0.25">
      <c r="BG220" s="33"/>
    </row>
    <row r="221" spans="59:59" s="12" customFormat="1" ht="15.75" x14ac:dyDescent="0.25">
      <c r="BG221" s="34"/>
    </row>
    <row r="222" spans="59:59" s="11" customFormat="1" ht="51.75" customHeight="1" x14ac:dyDescent="0.25">
      <c r="BG222" s="33"/>
    </row>
    <row r="223" spans="59:59" s="11" customFormat="1" ht="24" customHeight="1" x14ac:dyDescent="0.25">
      <c r="BG223" s="33"/>
    </row>
    <row r="224" spans="59:59" s="11" customFormat="1" ht="21.75" customHeight="1" x14ac:dyDescent="0.25">
      <c r="BG224" s="33"/>
    </row>
    <row r="225" spans="2:59" s="11" customFormat="1" ht="15.75" customHeight="1" x14ac:dyDescent="0.25">
      <c r="BG225" s="33"/>
    </row>
    <row r="226" spans="2:59" s="11" customFormat="1" ht="15.75" x14ac:dyDescent="0.25">
      <c r="BG226" s="33"/>
    </row>
    <row r="227" spans="2:59" s="11" customFormat="1" ht="15.75" x14ac:dyDescent="0.25">
      <c r="BG227" s="33"/>
    </row>
    <row r="228" spans="2:59" s="12" customFormat="1" ht="15.75" x14ac:dyDescent="0.25">
      <c r="BG228" s="34"/>
    </row>
    <row r="229" spans="2:59" s="12" customFormat="1" ht="15.75" x14ac:dyDescent="0.25">
      <c r="BG229" s="34"/>
    </row>
    <row r="230" spans="2:59" s="12" customFormat="1" ht="15.75" x14ac:dyDescent="0.25">
      <c r="BG230" s="34"/>
    </row>
    <row r="231" spans="2:59" s="12" customFormat="1" ht="15.75" x14ac:dyDescent="0.25">
      <c r="BG231" s="34"/>
    </row>
    <row r="232" spans="2:59" s="12" customFormat="1" ht="15.75" x14ac:dyDescent="0.25">
      <c r="BG232" s="34"/>
    </row>
    <row r="233" spans="2:59" s="12" customFormat="1" ht="15.75" x14ac:dyDescent="0.25">
      <c r="BG233" s="34"/>
    </row>
    <row r="234" spans="2:59" s="12" customFormat="1" ht="15.75" x14ac:dyDescent="0.25">
      <c r="BG234" s="34"/>
    </row>
    <row r="235" spans="2:59" s="12" customFormat="1" ht="15.75" x14ac:dyDescent="0.25">
      <c r="BG235" s="34"/>
    </row>
    <row r="236" spans="2:59" s="15" customFormat="1" ht="15.75" x14ac:dyDescent="0.25">
      <c r="B236" s="14"/>
      <c r="C236" s="14"/>
      <c r="BG236" s="36"/>
    </row>
    <row r="237" spans="2:59" s="15" customFormat="1" ht="15.75" x14ac:dyDescent="0.25">
      <c r="B237" s="14"/>
      <c r="C237" s="14"/>
      <c r="BG237" s="36"/>
    </row>
    <row r="238" spans="2:59" s="15" customFormat="1" ht="15.75" x14ac:dyDescent="0.25">
      <c r="BG238" s="36"/>
    </row>
    <row r="239" spans="2:59" s="15" customFormat="1" ht="15.75" x14ac:dyDescent="0.25">
      <c r="BG239" s="36"/>
    </row>
    <row r="240" spans="2:59" s="15" customFormat="1" ht="15.75" x14ac:dyDescent="0.25">
      <c r="B240" s="14"/>
      <c r="C240" s="14"/>
      <c r="BG240" s="36"/>
    </row>
    <row r="241" spans="2:59" s="15" customFormat="1" ht="15.75" x14ac:dyDescent="0.25">
      <c r="B241" s="14"/>
      <c r="C241" s="14"/>
      <c r="BG241" s="36"/>
    </row>
    <row r="242" spans="2:59" s="15" customFormat="1" ht="15.75" x14ac:dyDescent="0.25">
      <c r="B242" s="14"/>
      <c r="C242" s="14"/>
      <c r="BG242" s="36"/>
    </row>
    <row r="243" spans="2:59" s="15" customFormat="1" ht="15.75" x14ac:dyDescent="0.25">
      <c r="BG243" s="36"/>
    </row>
    <row r="244" spans="2:59" s="15" customFormat="1" ht="15.75" x14ac:dyDescent="0.25">
      <c r="BG244" s="36"/>
    </row>
    <row r="245" spans="2:59" s="15" customFormat="1" ht="15.75" x14ac:dyDescent="0.25">
      <c r="BG245" s="36"/>
    </row>
    <row r="248" spans="2:59" x14ac:dyDescent="0.2"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2:59" x14ac:dyDescent="0.2"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</row>
  </sheetData>
  <mergeCells count="2">
    <mergeCell ref="A6:R6"/>
    <mergeCell ref="A7:R7"/>
  </mergeCells>
  <phoneticPr fontId="1" type="noConversion"/>
  <pageMargins left="0.35433070866141736" right="0.15748031496062992" top="0.27559055118110237" bottom="0.27559055118110237" header="0.15748031496062992" footer="7.874015748031496E-2"/>
  <pageSetup paperSize="9" scale="40" fitToHeight="4" orientation="landscape" r:id="rId1"/>
  <headerFooter alignWithMargins="0">
    <oddFooter>&amp;C&amp;P</oddFooter>
  </headerFooter>
  <rowBreaks count="3" manualBreakCount="3">
    <brk id="137" max="16383" man="1"/>
    <brk id="163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2018-05-31T22:10:22Z</cp:lastPrinted>
  <dcterms:created xsi:type="dcterms:W3CDTF">2005-09-08T01:35:00Z</dcterms:created>
  <dcterms:modified xsi:type="dcterms:W3CDTF">2018-06-13T21:41:09Z</dcterms:modified>
</cp:coreProperties>
</file>